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709"/>
  <workbookPr autoCompressPictures="0"/>
  <bookViews>
    <workbookView xWindow="3180" yWindow="700" windowWidth="31900" windowHeight="24660"/>
  </bookViews>
  <sheets>
    <sheet name="TIPO 1 POR ANDAR COEF. 5,0 OP2" sheetId="15" r:id="rId1"/>
    <sheet name="TIPO 1 POR ANDAR COEF. 3,5 OP2" sheetId="14" r:id="rId2"/>
    <sheet name="TIPO 1 POR ANDAR COEF. 3,5" sheetId="13" r:id="rId3"/>
    <sheet name="TIPO 1 POR ANDAR COEF. 5,0" sheetId="10" r:id="rId4"/>
    <sheet name="2." sheetId="2" state="hidden" r:id="rId5"/>
    <sheet name="Plan1" sheetId="5" state="hidden" r:id="rId6"/>
  </sheets>
  <definedNames>
    <definedName name="desempenho" localSheetId="2">#REF!</definedName>
    <definedName name="desempenho" localSheetId="1">#REF!</definedName>
    <definedName name="desempenho" localSheetId="3">#REF!</definedName>
    <definedName name="desempenho" localSheetId="0">#REF!</definedName>
    <definedName name="desempenho">#REF!</definedName>
    <definedName name="_xlnm.Print_Area" localSheetId="2">'TIPO 1 POR ANDAR COEF. 3,5'!$A$3:$L$137</definedName>
    <definedName name="_xlnm.Print_Area" localSheetId="1">'TIPO 1 POR ANDAR COEF. 3,5 OP2'!$A$3:$L$139</definedName>
    <definedName name="_xlnm.Print_Area" localSheetId="3">'TIPO 1 POR ANDAR COEF. 5,0'!$A$3:$L$81</definedName>
    <definedName name="_xlnm.Print_Area" localSheetId="0">'TIPO 1 POR ANDAR COEF. 5,0 OP2'!$A$3:$L$82</definedName>
  </definedNames>
  <calcPr calcId="140001" calcOnSave="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41" i="14" l="1"/>
  <c r="J41" i="15"/>
  <c r="N46" i="15"/>
  <c r="F65" i="14"/>
  <c r="K45" i="15"/>
  <c r="G42" i="15"/>
  <c r="G43" i="15"/>
  <c r="G44" i="15"/>
  <c r="G45" i="15"/>
  <c r="F66" i="15"/>
  <c r="K48" i="15"/>
  <c r="H49" i="15"/>
  <c r="J49" i="15"/>
  <c r="K49" i="15"/>
  <c r="H51" i="15"/>
  <c r="J51" i="15"/>
  <c r="K51" i="15"/>
  <c r="H52" i="15"/>
  <c r="J52" i="15"/>
  <c r="K52" i="15"/>
  <c r="K53" i="15"/>
  <c r="K54" i="15"/>
  <c r="K55" i="15"/>
  <c r="K57" i="15"/>
  <c r="K79" i="15"/>
  <c r="K50" i="15"/>
  <c r="F64" i="15"/>
  <c r="G63" i="15"/>
  <c r="F63" i="15"/>
  <c r="E64" i="15"/>
  <c r="F65" i="15"/>
  <c r="F67" i="15"/>
  <c r="K76" i="15"/>
  <c r="K77" i="15"/>
  <c r="K78" i="15"/>
  <c r="K75" i="15"/>
  <c r="I67" i="15"/>
  <c r="K74" i="15"/>
  <c r="K73" i="15"/>
  <c r="K72" i="15"/>
  <c r="K71" i="15"/>
  <c r="N38" i="15"/>
  <c r="N48" i="15"/>
  <c r="N49" i="15"/>
  <c r="N51" i="15"/>
  <c r="N52" i="15"/>
  <c r="N53" i="15"/>
  <c r="N54" i="15"/>
  <c r="N55" i="15"/>
  <c r="N57" i="15"/>
  <c r="H63" i="15"/>
  <c r="K63" i="15"/>
  <c r="H64" i="15"/>
  <c r="K64" i="15"/>
  <c r="G65" i="15"/>
  <c r="H65" i="15"/>
  <c r="K65" i="15"/>
  <c r="K66" i="15"/>
  <c r="K67" i="15"/>
  <c r="J67" i="15"/>
  <c r="H67" i="15"/>
  <c r="G67" i="15"/>
  <c r="E67" i="15"/>
  <c r="J57" i="15"/>
  <c r="H57" i="15"/>
  <c r="G57" i="15"/>
  <c r="M55" i="15"/>
  <c r="G14" i="15"/>
  <c r="G28" i="15"/>
  <c r="I24" i="15"/>
  <c r="G24" i="15"/>
  <c r="J3" i="15"/>
  <c r="J45" i="14"/>
  <c r="K44" i="14"/>
  <c r="K41" i="14"/>
  <c r="K39" i="14"/>
  <c r="K42" i="14"/>
  <c r="K43" i="14"/>
  <c r="K45" i="14"/>
  <c r="K47" i="14"/>
  <c r="H48" i="14"/>
  <c r="J48" i="14"/>
  <c r="K48" i="14"/>
  <c r="H50" i="14"/>
  <c r="J50" i="14"/>
  <c r="K50" i="14"/>
  <c r="H51" i="14"/>
  <c r="J51" i="14"/>
  <c r="K51" i="14"/>
  <c r="K52" i="14"/>
  <c r="K53" i="14"/>
  <c r="K54" i="14"/>
  <c r="K56" i="14"/>
  <c r="K78" i="14"/>
  <c r="K49" i="14"/>
  <c r="F63" i="14"/>
  <c r="G62" i="14"/>
  <c r="F62" i="14"/>
  <c r="E63" i="14"/>
  <c r="F64" i="14"/>
  <c r="F66" i="14"/>
  <c r="K75" i="14"/>
  <c r="K76" i="14"/>
  <c r="K77" i="14"/>
  <c r="K74" i="14"/>
  <c r="I66" i="14"/>
  <c r="K73" i="14"/>
  <c r="K72" i="14"/>
  <c r="K71" i="14"/>
  <c r="K70" i="14"/>
  <c r="N38" i="14"/>
  <c r="N39" i="14"/>
  <c r="N45" i="14"/>
  <c r="N47" i="14"/>
  <c r="N48" i="14"/>
  <c r="N50" i="14"/>
  <c r="N51" i="14"/>
  <c r="N52" i="14"/>
  <c r="N53" i="14"/>
  <c r="N54" i="14"/>
  <c r="N56" i="14"/>
  <c r="H62" i="14"/>
  <c r="K62" i="14"/>
  <c r="H63" i="14"/>
  <c r="K63" i="14"/>
  <c r="G64" i="14"/>
  <c r="H64" i="14"/>
  <c r="K64" i="14"/>
  <c r="K65" i="14"/>
  <c r="K66" i="14"/>
  <c r="J66" i="14"/>
  <c r="H66" i="14"/>
  <c r="G66" i="14"/>
  <c r="E66" i="14"/>
  <c r="J56" i="14"/>
  <c r="H56" i="14"/>
  <c r="G42" i="14"/>
  <c r="G43" i="14"/>
  <c r="G56" i="14"/>
  <c r="G14" i="14"/>
  <c r="G28" i="14"/>
  <c r="I24" i="14"/>
  <c r="G24" i="14"/>
  <c r="J3" i="14"/>
  <c r="F63" i="13"/>
  <c r="M54" i="10"/>
  <c r="K43" i="13"/>
  <c r="K39" i="13"/>
  <c r="K41" i="13"/>
  <c r="K42" i="13"/>
  <c r="K45" i="13"/>
  <c r="H46" i="13"/>
  <c r="J46" i="13"/>
  <c r="K46" i="13"/>
  <c r="H48" i="13"/>
  <c r="J48" i="13"/>
  <c r="K48" i="13"/>
  <c r="H49" i="13"/>
  <c r="J49" i="13"/>
  <c r="K49" i="13"/>
  <c r="K50" i="13"/>
  <c r="K51" i="13"/>
  <c r="K52" i="13"/>
  <c r="K54" i="13"/>
  <c r="K76" i="13"/>
  <c r="K47" i="13"/>
  <c r="F61" i="13"/>
  <c r="G60" i="13"/>
  <c r="F60" i="13"/>
  <c r="E61" i="13"/>
  <c r="F62" i="13"/>
  <c r="F64" i="13"/>
  <c r="K73" i="13"/>
  <c r="K74" i="13"/>
  <c r="K75" i="13"/>
  <c r="N38" i="13"/>
  <c r="N39" i="13"/>
  <c r="N43" i="13"/>
  <c r="N45" i="13"/>
  <c r="N46" i="13"/>
  <c r="N48" i="13"/>
  <c r="N49" i="13"/>
  <c r="N50" i="13"/>
  <c r="N51" i="13"/>
  <c r="N52" i="13"/>
  <c r="N54" i="13"/>
  <c r="H60" i="13"/>
  <c r="K60" i="13"/>
  <c r="H61" i="13"/>
  <c r="K61" i="13"/>
  <c r="G62" i="13"/>
  <c r="H62" i="13"/>
  <c r="K62" i="13"/>
  <c r="K63" i="13"/>
  <c r="K64" i="13"/>
  <c r="K72" i="13"/>
  <c r="I64" i="13"/>
  <c r="K71" i="13"/>
  <c r="K70" i="13"/>
  <c r="K69" i="13"/>
  <c r="K68" i="13"/>
  <c r="J64" i="13"/>
  <c r="H64" i="13"/>
  <c r="G64" i="13"/>
  <c r="E64" i="13"/>
  <c r="J54" i="13"/>
  <c r="H54" i="13"/>
  <c r="G41" i="13"/>
  <c r="G42" i="13"/>
  <c r="G54" i="13"/>
  <c r="G14" i="13"/>
  <c r="G28" i="13"/>
  <c r="I24" i="13"/>
  <c r="G24" i="13"/>
  <c r="J3" i="13"/>
  <c r="K47" i="10"/>
  <c r="K49" i="10"/>
  <c r="G62" i="10"/>
  <c r="G64" i="10"/>
  <c r="F63" i="10"/>
  <c r="F64" i="10"/>
  <c r="N38" i="10"/>
  <c r="N39" i="10"/>
  <c r="N45" i="10"/>
  <c r="N47" i="10"/>
  <c r="N48" i="10"/>
  <c r="N50" i="10"/>
  <c r="N51" i="10"/>
  <c r="N52" i="10"/>
  <c r="N53" i="10"/>
  <c r="N54" i="10"/>
  <c r="N56" i="10"/>
  <c r="E63" i="10"/>
  <c r="H64" i="10"/>
  <c r="K64" i="10"/>
  <c r="F62" i="10"/>
  <c r="H62" i="10"/>
  <c r="K62" i="10"/>
  <c r="H63" i="10"/>
  <c r="K63" i="10"/>
  <c r="F65" i="10"/>
  <c r="K65" i="10"/>
  <c r="K66" i="10"/>
  <c r="K43" i="10"/>
  <c r="G43" i="10"/>
  <c r="G14" i="10"/>
  <c r="G28" i="10"/>
  <c r="J50" i="10"/>
  <c r="G41" i="10"/>
  <c r="G44" i="10"/>
  <c r="G42" i="10"/>
  <c r="J48" i="10"/>
  <c r="J51" i="10"/>
  <c r="J56" i="10"/>
  <c r="K70" i="10"/>
  <c r="K42" i="10"/>
  <c r="K39" i="10"/>
  <c r="K44" i="10"/>
  <c r="H48" i="10"/>
  <c r="K48" i="10"/>
  <c r="H50" i="10"/>
  <c r="K50" i="10"/>
  <c r="H51" i="10"/>
  <c r="K51" i="10"/>
  <c r="K52" i="10"/>
  <c r="K53" i="10"/>
  <c r="K54" i="10"/>
  <c r="K56" i="10"/>
  <c r="J66" i="10"/>
  <c r="G66" i="10"/>
  <c r="I66" i="10"/>
  <c r="F66" i="10"/>
  <c r="H66" i="10"/>
  <c r="H56" i="10"/>
  <c r="E66" i="10"/>
  <c r="K74" i="10"/>
  <c r="K73" i="10"/>
  <c r="G24" i="10"/>
  <c r="K72" i="10"/>
  <c r="K71" i="10"/>
  <c r="K75" i="10"/>
  <c r="I24" i="10"/>
  <c r="J3" i="10"/>
  <c r="B9" i="5"/>
  <c r="E7" i="5"/>
  <c r="G7" i="5"/>
  <c r="G8" i="5"/>
  <c r="E8" i="5"/>
  <c r="D12" i="5"/>
  <c r="D11" i="5"/>
  <c r="C21" i="5"/>
  <c r="G9" i="5"/>
  <c r="C19" i="5"/>
  <c r="E9" i="5"/>
  <c r="C29" i="5"/>
  <c r="C30" i="5"/>
  <c r="C31" i="5"/>
  <c r="C18" i="5"/>
  <c r="C20" i="5"/>
  <c r="C22" i="5"/>
  <c r="K76" i="10"/>
  <c r="K77" i="10"/>
  <c r="K78" i="10"/>
  <c r="G56" i="10"/>
</calcChain>
</file>

<file path=xl/sharedStrings.xml><?xml version="1.0" encoding="utf-8"?>
<sst xmlns="http://schemas.openxmlformats.org/spreadsheetml/2006/main" count="394" uniqueCount="112">
  <si>
    <t>DADOS DO LOTE</t>
  </si>
  <si>
    <t>QUADRO DE ÁREAS</t>
  </si>
  <si>
    <t>USOS</t>
  </si>
  <si>
    <t>N° VAGAS</t>
  </si>
  <si>
    <t>COMPUTÁVEL</t>
  </si>
  <si>
    <t>NÃO COMPUTÁVEL</t>
  </si>
  <si>
    <t>TOTAL</t>
  </si>
  <si>
    <t>PAVTOS</t>
  </si>
  <si>
    <t>ÁREA TOTAL CONST.</t>
  </si>
  <si>
    <t>TOTAL GERAL</t>
  </si>
  <si>
    <t>RELAÇÃO DE PRODUTOS</t>
  </si>
  <si>
    <t>ÁREA PRIVATIVA</t>
  </si>
  <si>
    <t>QUANT.</t>
  </si>
  <si>
    <t>N° DE VAGAS</t>
  </si>
  <si>
    <t>ÁREA COMUM</t>
  </si>
  <si>
    <t>ÁREA POR VAGAS</t>
  </si>
  <si>
    <t>ÁREA TOTAL CONSTRUÍDA</t>
  </si>
  <si>
    <t>PRODUTO</t>
  </si>
  <si>
    <t>ÁREA TOTAL PRIVATIVA</t>
  </si>
  <si>
    <t>Composição do pavimento tipo</t>
  </si>
  <si>
    <t>Uso:</t>
  </si>
  <si>
    <t>Residencial</t>
  </si>
  <si>
    <t>produto:</t>
  </si>
  <si>
    <t>aptos 2Q</t>
  </si>
  <si>
    <t>core:</t>
  </si>
  <si>
    <t>elevadores</t>
  </si>
  <si>
    <t>escadas</t>
  </si>
  <si>
    <t>circulação</t>
  </si>
  <si>
    <t>Divisão de áreas</t>
  </si>
  <si>
    <t>Área computável</t>
  </si>
  <si>
    <t>Área não computável</t>
  </si>
  <si>
    <t>Área total privativa</t>
  </si>
  <si>
    <t>Eficiência</t>
  </si>
  <si>
    <t>Área total construída</t>
  </si>
  <si>
    <t>total</t>
  </si>
  <si>
    <t>aptos 3Q</t>
  </si>
  <si>
    <t>unid.</t>
  </si>
  <si>
    <t>Área Privativa</t>
  </si>
  <si>
    <t>Sacadas</t>
  </si>
  <si>
    <t>unid./pavto</t>
  </si>
  <si>
    <t>Calculo estimado área comum</t>
  </si>
  <si>
    <t>Eficiencia pretendida</t>
  </si>
  <si>
    <t>Área comum</t>
  </si>
  <si>
    <t>Área Construída</t>
  </si>
  <si>
    <t>(Elevador + escadas + circulação + E.T.)</t>
  </si>
  <si>
    <t>E.T.</t>
  </si>
  <si>
    <t>-</t>
  </si>
  <si>
    <t>TÉRREO</t>
  </si>
  <si>
    <t>MATRÍCULA REGISTRO DE IMÓVEIS</t>
  </si>
  <si>
    <t>INDICAÇÃO FISCAL</t>
  </si>
  <si>
    <t>ENDEREÇO</t>
  </si>
  <si>
    <t>CONE AERONAUTICA</t>
  </si>
  <si>
    <t>RN DO LOTE</t>
  </si>
  <si>
    <t>ÁREA DO TERRENO</t>
  </si>
  <si>
    <t>PERMEABILIDADE</t>
  </si>
  <si>
    <t>TAXA DE OCUPAÇÃO</t>
  </si>
  <si>
    <t>SISTEMA VIÁRIO</t>
  </si>
  <si>
    <t>ZONEAMENTO</t>
  </si>
  <si>
    <t>DENSIDADE MÁXIMA</t>
  </si>
  <si>
    <t>RECUO FRONTAL</t>
  </si>
  <si>
    <t>RECUO LATERAL / FUNDOS</t>
  </si>
  <si>
    <t>ITEM</t>
  </si>
  <si>
    <t>EXTERNA</t>
  </si>
  <si>
    <t>USOS PERMITIDOS</t>
  </si>
  <si>
    <t>PARÂMETROS CONSTRUTIVOS</t>
  </si>
  <si>
    <t>POTENCIAL CONSTRUTIVO</t>
  </si>
  <si>
    <t>100% EMBASAMENTO</t>
  </si>
  <si>
    <t>ÍNDICE DE APROVEITAMENTO</t>
  </si>
  <si>
    <t>ESTACIONAMENTO</t>
  </si>
  <si>
    <t>OBSERVAÇÕES IMPORTANTES</t>
  </si>
  <si>
    <t>EMBASAMENTO</t>
  </si>
  <si>
    <t>LAZER</t>
  </si>
  <si>
    <t>ÁREA TERRAÇO</t>
  </si>
  <si>
    <t>RESIDENCIAL / COMERCIAL</t>
  </si>
  <si>
    <t>40% TORRE</t>
  </si>
  <si>
    <t>5,00m</t>
  </si>
  <si>
    <t>TORRE</t>
  </si>
  <si>
    <t>G3</t>
  </si>
  <si>
    <t>G2</t>
  </si>
  <si>
    <t>DUPLEX SUPERIOR</t>
  </si>
  <si>
    <t>DUPLEX INFERIOR</t>
  </si>
  <si>
    <t>MÁQUINAS / BARRILETE</t>
  </si>
  <si>
    <t>RESERVATÓRIO SUPERIOR</t>
  </si>
  <si>
    <t>TOTAL DE VAGAS PARA APARTAMENTOS</t>
  </si>
  <si>
    <t>TOTAL DE VAGAS PARA LOJAS</t>
  </si>
  <si>
    <t>TOTAL DE LOJAS</t>
  </si>
  <si>
    <t>TOTAL DE UNIDADES RESIDENCIAIS</t>
  </si>
  <si>
    <t>HALL / ESP. TEC. / BOXES PRAIA</t>
  </si>
  <si>
    <t>RELAÇÃO ÁREA PRIVATIVA / ÁREA CONSTRUÍDA</t>
  </si>
  <si>
    <t>RELAÇÃO ÁREA CONSTRUÍDA / ÁREA TERRENO</t>
  </si>
  <si>
    <t>NÚMERO DE PAVIMENTOS</t>
  </si>
  <si>
    <t>ZACC-I-A</t>
  </si>
  <si>
    <t>EMBASAMENTO 15,00m do EIXO DA AV. ATLÂNTICA / TORRE CONE DE 70o EIXO AV. ATLÂNTICA</t>
  </si>
  <si>
    <t>APARTAMENTO DUPLEX</t>
  </si>
  <si>
    <t>LOJA FUNDOS</t>
  </si>
  <si>
    <t>RESUMO GERAL</t>
  </si>
  <si>
    <t>SALÃO DE FESTAS</t>
  </si>
  <si>
    <t>G1</t>
  </si>
  <si>
    <t>ESTUDO ELABORADO SEM INFORMAÇÕES TOPOGRÁFICAS, SUJEITO A ALTERAÇÕES.</t>
  </si>
  <si>
    <t>TIPO DIFERENCIADO</t>
  </si>
  <si>
    <t>TIPO</t>
  </si>
  <si>
    <t>APARTAMENTO TIPO</t>
  </si>
  <si>
    <t>APARTAMENTO DIF.</t>
  </si>
  <si>
    <t>ESTUDO DE VIABILIDADE - OPÇÃO 2 APTOS POR ANDAR E COEF. 3,5</t>
  </si>
  <si>
    <t>RUA XXX - BALNEÁRIO CAMBORIÚ, SC</t>
  </si>
  <si>
    <t>R00</t>
  </si>
  <si>
    <t>00-16-EV</t>
  </si>
  <si>
    <t>AV. ATLÂNTICA, XXX</t>
  </si>
  <si>
    <t>MATRÍCULA XXXX</t>
  </si>
  <si>
    <t>ESTUDO DE VIABILIDADE - OPÇÃO 2 APTOS POR ANDAR E COEF.5,0</t>
  </si>
  <si>
    <t>G4</t>
  </si>
  <si>
    <t>LOJA MEZANINO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</si>
</sst>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#,000.00\ &quot;m2&quot;"/>
    <numFmt numFmtId="165" formatCode="\(0.0\)"/>
    <numFmt numFmtId="166" formatCode="#,000.00\ &quot;m&quot;"/>
    <numFmt numFmtId="167" formatCode="00\ &quot;PAVTOS&quot;"/>
    <numFmt numFmtId="168" formatCode="00"/>
    <numFmt numFmtId="169" formatCode="\(#,##0.00\)"/>
    <numFmt numFmtId="170" formatCode="\(\x\ 00\ &quot;BL&quot;\)"/>
    <numFmt numFmtId="171" formatCode="00\ &quot;UNID.&quot;"/>
    <numFmt numFmtId="172" formatCode="#,##0.00\ &quot;m2&quot;"/>
    <numFmt numFmtId="173" formatCode="#,##0.00\ &quot;m&quot;"/>
    <numFmt numFmtId="174" formatCode="#,##0.00&quot;m2&quot;"/>
    <numFmt numFmtId="175" formatCode="\(\x\ 00\ &quot;PV&quot;\)"/>
    <numFmt numFmtId="176" formatCode="&quot;(&quot;0.00&quot;m2)&quot;"/>
    <numFmt numFmtId="177" formatCode="0.00&quot;m2&quot;"/>
    <numFmt numFmtId="178" formatCode="&quot;(&quot;0.00&quot;)&quot;"/>
    <numFmt numFmtId="179" formatCode="0.0\ &quot;UNIDADES&quot;"/>
    <numFmt numFmtId="180" formatCode="0\ &quot;APTOS/PAVTO&quot;"/>
    <numFmt numFmtId="181" formatCode="00\ &quot;PAVIMENTOS&quot;"/>
    <numFmt numFmtId="182" formatCode="0\ &quot;APTO/PAVTO&quot;"/>
    <numFmt numFmtId="183" formatCode="0.0"/>
    <numFmt numFmtId="184" formatCode="0.00\ &quot;UNIDADES&quot;"/>
  </numFmts>
  <fonts count="3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scheme val="minor"/>
    </font>
    <font>
      <sz val="11"/>
      <color theme="1"/>
      <name val="Swiss 721 Light Condensed BT"/>
    </font>
    <font>
      <sz val="11"/>
      <name val="Swiss 721 Light Condensed BT"/>
    </font>
    <font>
      <sz val="11"/>
      <color rgb="FFFF0000"/>
      <name val="Swiss 721 Light Condensed BT"/>
    </font>
    <font>
      <sz val="11"/>
      <color theme="0"/>
      <name val="Swiss 721 Light Condensed BT"/>
    </font>
    <font>
      <sz val="11"/>
      <color rgb="FFFFFF00"/>
      <name val="Swiss 721 Light Condensed BT"/>
    </font>
    <font>
      <i/>
      <sz val="11"/>
      <name val="Swiss 721 Light Condensed BT"/>
    </font>
    <font>
      <b/>
      <sz val="11"/>
      <color theme="1"/>
      <name val="Swiss 721 Light Condensed BT"/>
    </font>
    <font>
      <sz val="11"/>
      <color theme="0" tint="-0.499984740745262"/>
      <name val="Swiss 721 Light Condensed BT"/>
    </font>
    <font>
      <b/>
      <sz val="11"/>
      <name val="Swiss 721 Light Condensed BT"/>
    </font>
    <font>
      <b/>
      <i/>
      <sz val="11"/>
      <color theme="1"/>
      <name val="Swiss 721 Light Condensed BT"/>
    </font>
    <font>
      <i/>
      <sz val="11"/>
      <color theme="1"/>
      <name val="Swiss 721 Light Condensed BT"/>
    </font>
    <font>
      <sz val="9"/>
      <color theme="1"/>
      <name val="Swiss 721 Light Condensed BT"/>
    </font>
    <font>
      <sz val="9"/>
      <name val="Swiss 721 Light Condensed BT"/>
    </font>
    <font>
      <sz val="10"/>
      <color theme="1"/>
      <name val="Swiss 721 Light Condensed BT"/>
    </font>
    <font>
      <sz val="10"/>
      <color rgb="FF000000"/>
      <name val="Swiss 721 Light Condensed BT"/>
    </font>
    <font>
      <sz val="10"/>
      <name val="Swiss 721 Light Condensed BT"/>
    </font>
    <font>
      <sz val="10"/>
      <color rgb="FFFF0000"/>
      <name val="Swiss 721 Light Condensed BT"/>
    </font>
    <font>
      <sz val="10"/>
      <color theme="0" tint="-0.499984740745262"/>
      <name val="Swiss 721 Light Condensed BT"/>
    </font>
    <font>
      <i/>
      <sz val="9"/>
      <name val="Swiss 721 Light Condensed BT"/>
    </font>
    <font>
      <b/>
      <sz val="10"/>
      <color theme="1"/>
      <name val="Swiss 721 Light Condensed BT"/>
    </font>
    <font>
      <sz val="13.5"/>
      <color theme="1"/>
      <name val="Swiss 721 Light Condensed BT"/>
    </font>
    <font>
      <sz val="10"/>
      <color theme="1"/>
      <name val="Swiss"/>
    </font>
    <font>
      <sz val="10"/>
      <color rgb="FF808080"/>
      <name val="Swiss 721 Light Condensed BT"/>
    </font>
    <font>
      <sz val="11"/>
      <color rgb="FF000000"/>
      <name val="Swiss 721 Light Condensed BT"/>
    </font>
    <font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rgb="FF808080"/>
      </top>
      <bottom/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</borders>
  <cellStyleXfs count="634">
    <xf numFmtId="0" fontId="0" fillId="0" borderId="0"/>
    <xf numFmtId="9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3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1" fillId="0" borderId="0" xfId="0" applyFont="1"/>
    <xf numFmtId="0" fontId="0" fillId="3" borderId="0" xfId="0" applyFill="1"/>
    <xf numFmtId="0" fontId="1" fillId="3" borderId="0" xfId="0" applyFont="1" applyFill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74" fontId="4" fillId="0" borderId="0" xfId="0" applyNumberFormat="1" applyFont="1" applyAlignment="1">
      <alignment horizontal="center" vertical="center"/>
    </xf>
    <xf numFmtId="174" fontId="4" fillId="0" borderId="1" xfId="0" applyNumberFormat="1" applyFont="1" applyBorder="1" applyAlignment="1">
      <alignment horizontal="center" vertical="center"/>
    </xf>
    <xf numFmtId="174" fontId="5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74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74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10" fontId="0" fillId="2" borderId="0" xfId="1" applyNumberFormat="1" applyFont="1" applyFill="1" applyAlignment="1">
      <alignment horizontal="center" vertical="center"/>
    </xf>
    <xf numFmtId="10" fontId="0" fillId="0" borderId="0" xfId="1" applyNumberFormat="1" applyFont="1"/>
    <xf numFmtId="0" fontId="6" fillId="0" borderId="1" xfId="0" applyFont="1" applyBorder="1" applyAlignment="1">
      <alignment vertical="center"/>
    </xf>
    <xf numFmtId="0" fontId="3" fillId="3" borderId="0" xfId="0" applyFont="1" applyFill="1" applyBorder="1"/>
    <xf numFmtId="0" fontId="10" fillId="3" borderId="0" xfId="0" applyFont="1" applyFill="1" applyBorder="1"/>
    <xf numFmtId="0" fontId="3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1" fillId="3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/>
    <xf numFmtId="0" fontId="12" fillId="3" borderId="0" xfId="0" applyFont="1" applyFill="1" applyBorder="1"/>
    <xf numFmtId="0" fontId="12" fillId="3" borderId="0" xfId="0" applyFont="1" applyFill="1" applyBorder="1" applyAlignment="1">
      <alignment horizontal="left" vertical="center"/>
    </xf>
    <xf numFmtId="0" fontId="11" fillId="3" borderId="0" xfId="0" applyFont="1" applyFill="1" applyBorder="1"/>
    <xf numFmtId="0" fontId="11" fillId="3" borderId="0" xfId="0" applyFont="1" applyFill="1" applyBorder="1" applyAlignment="1">
      <alignment vertical="center"/>
    </xf>
    <xf numFmtId="0" fontId="11" fillId="3" borderId="0" xfId="0" applyFont="1" applyFill="1" applyBorder="1" applyAlignment="1">
      <alignment horizontal="left" vertical="center"/>
    </xf>
    <xf numFmtId="14" fontId="11" fillId="3" borderId="2" xfId="0" applyNumberFormat="1" applyFont="1" applyFill="1" applyBorder="1" applyAlignment="1">
      <alignment horizontal="center" vertical="center"/>
    </xf>
    <xf numFmtId="0" fontId="11" fillId="3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13" fillId="3" borderId="0" xfId="0" applyFont="1" applyFill="1" applyBorder="1"/>
    <xf numFmtId="0" fontId="11" fillId="3" borderId="0" xfId="0" applyNumberFormat="1" applyFont="1" applyFill="1" applyAlignment="1">
      <alignment horizontal="left"/>
    </xf>
    <xf numFmtId="0" fontId="11" fillId="3" borderId="0" xfId="0" applyFont="1" applyFill="1" applyAlignment="1">
      <alignment vertical="top"/>
    </xf>
    <xf numFmtId="0" fontId="14" fillId="7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5" fillId="6" borderId="0" xfId="0" applyFont="1" applyFill="1"/>
    <xf numFmtId="0" fontId="13" fillId="7" borderId="0" xfId="0" applyFont="1" applyFill="1" applyBorder="1"/>
    <xf numFmtId="0" fontId="11" fillId="3" borderId="0" xfId="0" applyFont="1" applyFill="1" applyAlignment="1">
      <alignment horizontal="right" vertical="center"/>
    </xf>
    <xf numFmtId="0" fontId="11" fillId="3" borderId="0" xfId="0" applyFont="1" applyFill="1" applyAlignment="1">
      <alignment vertical="center"/>
    </xf>
    <xf numFmtId="0" fontId="13" fillId="3" borderId="0" xfId="0" applyFont="1" applyFill="1" applyBorder="1" applyAlignment="1">
      <alignment vertical="center"/>
    </xf>
    <xf numFmtId="0" fontId="12" fillId="3" borderId="0" xfId="0" applyFont="1" applyFill="1" applyAlignment="1">
      <alignment horizontal="left" vertical="center"/>
    </xf>
    <xf numFmtId="166" fontId="11" fillId="3" borderId="0" xfId="0" applyNumberFormat="1" applyFont="1" applyFill="1" applyAlignment="1">
      <alignment horizontal="left" vertical="center"/>
    </xf>
    <xf numFmtId="173" fontId="11" fillId="3" borderId="0" xfId="0" applyNumberFormat="1" applyFont="1" applyFill="1" applyAlignment="1">
      <alignment horizontal="left" vertical="center"/>
    </xf>
    <xf numFmtId="167" fontId="11" fillId="3" borderId="0" xfId="0" applyNumberFormat="1" applyFont="1" applyFill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0" fontId="11" fillId="4" borderId="10" xfId="0" applyFont="1" applyFill="1" applyBorder="1" applyAlignment="1">
      <alignment horizontal="center"/>
    </xf>
    <xf numFmtId="4" fontId="11" fillId="0" borderId="10" xfId="0" applyNumberFormat="1" applyFont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4" fontId="11" fillId="3" borderId="10" xfId="0" applyNumberFormat="1" applyFont="1" applyFill="1" applyBorder="1" applyAlignment="1">
      <alignment horizontal="center"/>
    </xf>
    <xf numFmtId="0" fontId="11" fillId="3" borderId="0" xfId="0" applyFont="1" applyFill="1" applyBorder="1" applyAlignment="1">
      <alignment horizontal="right" vertical="center"/>
    </xf>
    <xf numFmtId="0" fontId="11" fillId="3" borderId="0" xfId="0" applyFont="1" applyFill="1" applyBorder="1" applyAlignment="1">
      <alignment horizontal="center" vertical="center"/>
    </xf>
    <xf numFmtId="168" fontId="11" fillId="3" borderId="0" xfId="0" applyNumberFormat="1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/>
    </xf>
    <xf numFmtId="168" fontId="19" fillId="4" borderId="0" xfId="0" applyNumberFormat="1" applyFont="1" applyFill="1" applyAlignment="1">
      <alignment horizontal="center" vertical="center"/>
    </xf>
    <xf numFmtId="0" fontId="19" fillId="3" borderId="0" xfId="0" applyFont="1" applyFill="1" applyAlignment="1">
      <alignment vertical="center"/>
    </xf>
    <xf numFmtId="0" fontId="11" fillId="3" borderId="0" xfId="0" applyNumberFormat="1" applyFont="1" applyFill="1" applyBorder="1" applyAlignment="1">
      <alignment vertical="center"/>
    </xf>
    <xf numFmtId="2" fontId="11" fillId="3" borderId="0" xfId="0" applyNumberFormat="1" applyFont="1" applyFill="1" applyAlignment="1">
      <alignment vertical="center"/>
    </xf>
    <xf numFmtId="0" fontId="12" fillId="4" borderId="0" xfId="0" applyFont="1" applyFill="1" applyAlignment="1">
      <alignment vertical="center"/>
    </xf>
    <xf numFmtId="171" fontId="12" fillId="4" borderId="0" xfId="0" applyNumberFormat="1" applyFont="1" applyFill="1" applyAlignment="1">
      <alignment horizontal="center" vertical="center"/>
    </xf>
    <xf numFmtId="168" fontId="11" fillId="4" borderId="0" xfId="0" applyNumberFormat="1" applyFont="1" applyFill="1" applyAlignment="1">
      <alignment horizontal="center" vertical="center"/>
    </xf>
    <xf numFmtId="0" fontId="20" fillId="3" borderId="0" xfId="0" applyNumberFormat="1" applyFont="1" applyFill="1" applyBorder="1" applyAlignment="1">
      <alignment vertical="center"/>
    </xf>
    <xf numFmtId="0" fontId="17" fillId="10" borderId="8" xfId="0" applyFont="1" applyFill="1" applyBorder="1" applyAlignment="1">
      <alignment horizontal="left" vertical="center"/>
    </xf>
    <xf numFmtId="167" fontId="17" fillId="10" borderId="8" xfId="0" applyNumberFormat="1" applyFont="1" applyFill="1" applyBorder="1" applyAlignment="1">
      <alignment horizontal="left" vertical="center"/>
    </xf>
    <xf numFmtId="164" fontId="17" fillId="10" borderId="8" xfId="0" applyNumberFormat="1" applyFont="1" applyFill="1" applyBorder="1" applyAlignment="1">
      <alignment horizontal="left" vertical="center"/>
    </xf>
    <xf numFmtId="0" fontId="17" fillId="10" borderId="9" xfId="0" applyFont="1" applyFill="1" applyBorder="1" applyAlignment="1">
      <alignment horizontal="left" vertical="center"/>
    </xf>
    <xf numFmtId="167" fontId="17" fillId="10" borderId="9" xfId="0" applyNumberFormat="1" applyFont="1" applyFill="1" applyBorder="1" applyAlignment="1">
      <alignment horizontal="left" vertical="center"/>
    </xf>
    <xf numFmtId="4" fontId="18" fillId="3" borderId="5" xfId="0" applyNumberFormat="1" applyFont="1" applyFill="1" applyBorder="1" applyAlignment="1">
      <alignment horizontal="center"/>
    </xf>
    <xf numFmtId="0" fontId="24" fillId="3" borderId="0" xfId="0" applyFont="1" applyFill="1" applyAlignment="1">
      <alignment horizontal="right" vertical="center"/>
    </xf>
    <xf numFmtId="0" fontId="24" fillId="3" borderId="0" xfId="0" applyFont="1" applyFill="1" applyAlignment="1">
      <alignment vertical="center"/>
    </xf>
    <xf numFmtId="9" fontId="24" fillId="3" borderId="0" xfId="0" applyNumberFormat="1" applyFont="1" applyFill="1" applyAlignment="1">
      <alignment horizontal="left" vertical="center"/>
    </xf>
    <xf numFmtId="176" fontId="24" fillId="3" borderId="0" xfId="0" applyNumberFormat="1" applyFont="1" applyFill="1" applyAlignment="1">
      <alignment horizontal="left" vertical="center"/>
    </xf>
    <xf numFmtId="0" fontId="25" fillId="8" borderId="0" xfId="0" applyFont="1" applyFill="1" applyAlignment="1">
      <alignment vertical="center"/>
    </xf>
    <xf numFmtId="0" fontId="24" fillId="3" borderId="0" xfId="0" applyFont="1" applyFill="1"/>
    <xf numFmtId="164" fontId="24" fillId="3" borderId="0" xfId="0" applyNumberFormat="1" applyFont="1" applyFill="1" applyAlignment="1">
      <alignment horizontal="left" vertical="center"/>
    </xf>
    <xf numFmtId="0" fontId="26" fillId="3" borderId="0" xfId="0" applyFont="1" applyFill="1" applyAlignment="1">
      <alignment horizontal="left" vertical="center"/>
    </xf>
    <xf numFmtId="165" fontId="24" fillId="3" borderId="0" xfId="0" applyNumberFormat="1" applyFont="1" applyFill="1" applyAlignment="1">
      <alignment horizontal="left" vertical="center"/>
    </xf>
    <xf numFmtId="0" fontId="27" fillId="3" borderId="0" xfId="0" applyFont="1" applyFill="1" applyBorder="1" applyAlignment="1">
      <alignment vertical="center"/>
    </xf>
    <xf numFmtId="168" fontId="28" fillId="3" borderId="0" xfId="0" applyNumberFormat="1" applyFont="1" applyFill="1" applyBorder="1" applyAlignment="1">
      <alignment horizontal="center" vertical="center"/>
    </xf>
    <xf numFmtId="170" fontId="24" fillId="3" borderId="0" xfId="0" applyNumberFormat="1" applyFont="1" applyFill="1" applyAlignment="1">
      <alignment horizontal="center" vertical="center"/>
    </xf>
    <xf numFmtId="168" fontId="24" fillId="3" borderId="6" xfId="0" applyNumberFormat="1" applyFont="1" applyFill="1" applyBorder="1" applyAlignment="1">
      <alignment horizontal="center" vertical="center"/>
    </xf>
    <xf numFmtId="171" fontId="24" fillId="3" borderId="0" xfId="0" applyNumberFormat="1" applyFont="1" applyFill="1" applyAlignment="1">
      <alignment horizontal="center"/>
    </xf>
    <xf numFmtId="171" fontId="24" fillId="3" borderId="0" xfId="0" applyNumberFormat="1" applyFont="1" applyFill="1" applyAlignment="1">
      <alignment horizontal="center" vertical="center"/>
    </xf>
    <xf numFmtId="0" fontId="22" fillId="4" borderId="0" xfId="0" applyFont="1" applyFill="1" applyAlignment="1">
      <alignment vertical="center"/>
    </xf>
    <xf numFmtId="178" fontId="28" fillId="3" borderId="0" xfId="0" applyNumberFormat="1" applyFont="1" applyFill="1" applyAlignment="1">
      <alignment horizontal="center" vertical="center"/>
    </xf>
    <xf numFmtId="178" fontId="18" fillId="4" borderId="0" xfId="0" applyNumberFormat="1" applyFont="1" applyFill="1" applyAlignment="1">
      <alignment horizontal="center" vertical="center"/>
    </xf>
    <xf numFmtId="0" fontId="24" fillId="5" borderId="0" xfId="0" applyFont="1" applyFill="1" applyAlignment="1">
      <alignment vertical="center"/>
    </xf>
    <xf numFmtId="0" fontId="24" fillId="5" borderId="0" xfId="0" applyFont="1" applyFill="1" applyAlignment="1">
      <alignment horizontal="left" vertical="center"/>
    </xf>
    <xf numFmtId="0" fontId="24" fillId="3" borderId="0" xfId="0" applyFont="1" applyFill="1" applyAlignment="1">
      <alignment horizontal="center"/>
    </xf>
    <xf numFmtId="0" fontId="11" fillId="3" borderId="1" xfId="0" applyFont="1" applyFill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24" fillId="3" borderId="0" xfId="0" applyFont="1" applyFill="1" applyAlignment="1">
      <alignment horizontal="left" vertical="center"/>
    </xf>
    <xf numFmtId="4" fontId="11" fillId="3" borderId="0" xfId="0" applyNumberFormat="1" applyFont="1" applyFill="1"/>
    <xf numFmtId="0" fontId="11" fillId="4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4" fillId="6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center" vertical="center"/>
    </xf>
    <xf numFmtId="4" fontId="24" fillId="3" borderId="6" xfId="0" applyNumberFormat="1" applyFont="1" applyFill="1" applyBorder="1" applyAlignment="1">
      <alignment horizontal="center" vertical="center"/>
    </xf>
    <xf numFmtId="4" fontId="24" fillId="3" borderId="0" xfId="0" applyNumberFormat="1" applyFont="1" applyFill="1" applyAlignment="1">
      <alignment horizontal="center" vertical="center"/>
    </xf>
    <xf numFmtId="4" fontId="19" fillId="4" borderId="0" xfId="0" applyNumberFormat="1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2" fontId="24" fillId="3" borderId="0" xfId="0" applyNumberFormat="1" applyFont="1" applyFill="1" applyAlignment="1">
      <alignment horizontal="center" vertical="center"/>
    </xf>
    <xf numFmtId="4" fontId="11" fillId="4" borderId="0" xfId="0" applyNumberFormat="1" applyFont="1" applyFill="1" applyAlignment="1">
      <alignment horizontal="center" vertical="center"/>
    </xf>
    <xf numFmtId="0" fontId="30" fillId="5" borderId="0" xfId="0" applyFont="1" applyFill="1" applyAlignment="1">
      <alignment vertical="center"/>
    </xf>
    <xf numFmtId="0" fontId="30" fillId="5" borderId="0" xfId="0" applyFont="1" applyFill="1" applyAlignment="1">
      <alignment horizontal="left" vertical="center"/>
    </xf>
    <xf numFmtId="4" fontId="24" fillId="3" borderId="0" xfId="0" applyNumberFormat="1" applyFont="1" applyFill="1" applyAlignment="1">
      <alignment horizontal="center" vertical="center"/>
    </xf>
    <xf numFmtId="2" fontId="24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3" fillId="3" borderId="0" xfId="0" applyFont="1" applyFill="1" applyBorder="1" applyAlignment="1">
      <alignment horizontal="left"/>
    </xf>
    <xf numFmtId="2" fontId="24" fillId="3" borderId="0" xfId="0" applyNumberFormat="1" applyFont="1" applyFill="1" applyAlignment="1">
      <alignment horizontal="center" vertical="center"/>
    </xf>
    <xf numFmtId="4" fontId="24" fillId="3" borderId="0" xfId="0" applyNumberFormat="1" applyFont="1" applyFill="1" applyAlignment="1">
      <alignment horizontal="center" vertical="center"/>
    </xf>
    <xf numFmtId="183" fontId="24" fillId="3" borderId="0" xfId="0" applyNumberFormat="1" applyFont="1" applyFill="1" applyAlignment="1">
      <alignment horizontal="center" vertical="center"/>
    </xf>
    <xf numFmtId="168" fontId="24" fillId="3" borderId="11" xfId="0" applyNumberFormat="1" applyFont="1" applyFill="1" applyBorder="1" applyAlignment="1">
      <alignment horizontal="center" vertical="center"/>
    </xf>
    <xf numFmtId="4" fontId="24" fillId="3" borderId="11" xfId="0" applyNumberFormat="1" applyFont="1" applyFill="1" applyBorder="1" applyAlignment="1">
      <alignment horizontal="center" vertical="center"/>
    </xf>
    <xf numFmtId="168" fontId="24" fillId="3" borderId="7" xfId="0" applyNumberFormat="1" applyFont="1" applyFill="1" applyBorder="1" applyAlignment="1">
      <alignment horizontal="center" vertical="center"/>
    </xf>
    <xf numFmtId="0" fontId="31" fillId="3" borderId="0" xfId="0" applyNumberFormat="1" applyFont="1" applyFill="1" applyAlignment="1">
      <alignment horizontal="left"/>
    </xf>
    <xf numFmtId="4" fontId="24" fillId="3" borderId="6" xfId="0" applyNumberFormat="1" applyFont="1" applyFill="1" applyBorder="1" applyAlignment="1">
      <alignment horizontal="center" vertical="center"/>
    </xf>
    <xf numFmtId="4" fontId="24" fillId="3" borderId="7" xfId="0" applyNumberFormat="1" applyFont="1" applyFill="1" applyBorder="1" applyAlignment="1">
      <alignment horizontal="center" vertical="center"/>
    </xf>
    <xf numFmtId="2" fontId="26" fillId="3" borderId="0" xfId="0" applyNumberFormat="1" applyFont="1" applyFill="1" applyBorder="1" applyAlignment="1">
      <alignment horizontal="center" vertical="center"/>
    </xf>
    <xf numFmtId="0" fontId="32" fillId="3" borderId="0" xfId="0" applyFont="1" applyFill="1" applyAlignment="1">
      <alignment vertical="center"/>
    </xf>
    <xf numFmtId="0" fontId="11" fillId="4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4" fillId="6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center" vertical="center"/>
    </xf>
    <xf numFmtId="164" fontId="24" fillId="3" borderId="0" xfId="0" applyNumberFormat="1" applyFont="1" applyFill="1" applyAlignment="1">
      <alignment horizontal="left" vertical="center"/>
    </xf>
    <xf numFmtId="2" fontId="26" fillId="3" borderId="0" xfId="0" applyNumberFormat="1" applyFont="1" applyFill="1" applyBorder="1" applyAlignment="1">
      <alignment horizontal="center" vertical="center"/>
    </xf>
    <xf numFmtId="4" fontId="24" fillId="3" borderId="0" xfId="0" applyNumberFormat="1" applyFont="1" applyFill="1" applyBorder="1" applyAlignment="1">
      <alignment horizontal="center" vertical="center"/>
    </xf>
    <xf numFmtId="4" fontId="24" fillId="3" borderId="11" xfId="0" applyNumberFormat="1" applyFont="1" applyFill="1" applyBorder="1" applyAlignment="1">
      <alignment horizontal="center" vertical="center"/>
    </xf>
    <xf numFmtId="4" fontId="24" fillId="3" borderId="7" xfId="0" applyNumberFormat="1" applyFont="1" applyFill="1" applyBorder="1" applyAlignment="1">
      <alignment horizontal="center" vertical="center"/>
    </xf>
    <xf numFmtId="4" fontId="11" fillId="4" borderId="0" xfId="0" applyNumberFormat="1" applyFont="1" applyFill="1" applyAlignment="1">
      <alignment horizontal="center" vertical="center"/>
    </xf>
    <xf numFmtId="4" fontId="19" fillId="4" borderId="0" xfId="0" applyNumberFormat="1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4" fontId="24" fillId="3" borderId="6" xfId="0" applyNumberFormat="1" applyFont="1" applyFill="1" applyBorder="1" applyAlignment="1">
      <alignment horizontal="center" vertical="center"/>
    </xf>
    <xf numFmtId="2" fontId="24" fillId="3" borderId="0" xfId="0" applyNumberFormat="1" applyFont="1" applyFill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168" fontId="26" fillId="3" borderId="6" xfId="0" applyNumberFormat="1" applyFont="1" applyFill="1" applyBorder="1" applyAlignment="1">
      <alignment horizontal="center" vertical="center"/>
    </xf>
    <xf numFmtId="4" fontId="26" fillId="3" borderId="6" xfId="0" applyNumberFormat="1" applyFont="1" applyFill="1" applyBorder="1" applyAlignment="1">
      <alignment horizontal="center" vertical="center"/>
    </xf>
    <xf numFmtId="168" fontId="11" fillId="3" borderId="5" xfId="0" applyNumberFormat="1" applyFont="1" applyFill="1" applyBorder="1" applyAlignment="1">
      <alignment horizontal="center" vertical="center"/>
    </xf>
    <xf numFmtId="4" fontId="11" fillId="3" borderId="5" xfId="0" applyNumberFormat="1" applyFont="1" applyFill="1" applyBorder="1" applyAlignment="1">
      <alignment horizontal="center" vertical="center"/>
    </xf>
    <xf numFmtId="168" fontId="28" fillId="3" borderId="11" xfId="0" applyNumberFormat="1" applyFont="1" applyFill="1" applyBorder="1" applyAlignment="1">
      <alignment horizontal="center" vertical="center"/>
    </xf>
    <xf numFmtId="2" fontId="26" fillId="3" borderId="11" xfId="0" applyNumberFormat="1" applyFont="1" applyFill="1" applyBorder="1" applyAlignment="1">
      <alignment horizontal="center" vertical="center"/>
    </xf>
    <xf numFmtId="168" fontId="26" fillId="3" borderId="7" xfId="0" applyNumberFormat="1" applyFont="1" applyFill="1" applyBorder="1" applyAlignment="1">
      <alignment horizontal="center" vertical="center"/>
    </xf>
    <xf numFmtId="2" fontId="26" fillId="3" borderId="7" xfId="0" applyNumberFormat="1" applyFont="1" applyFill="1" applyBorder="1" applyAlignment="1">
      <alignment horizontal="center" vertical="center"/>
    </xf>
    <xf numFmtId="168" fontId="24" fillId="3" borderId="0" xfId="0" applyNumberFormat="1" applyFont="1" applyFill="1" applyBorder="1" applyAlignment="1">
      <alignment horizontal="center" vertical="center"/>
    </xf>
    <xf numFmtId="169" fontId="28" fillId="3" borderId="0" xfId="0" applyNumberFormat="1" applyFont="1" applyFill="1" applyBorder="1" applyAlignment="1">
      <alignment horizontal="center" vertical="center"/>
    </xf>
    <xf numFmtId="2" fontId="24" fillId="3" borderId="0" xfId="0" applyNumberFormat="1" applyFont="1" applyFill="1" applyAlignment="1">
      <alignment horizontal="center" vertical="center"/>
    </xf>
    <xf numFmtId="4" fontId="11" fillId="4" borderId="0" xfId="0" applyNumberFormat="1" applyFont="1" applyFill="1" applyAlignment="1">
      <alignment horizontal="center" vertical="center"/>
    </xf>
    <xf numFmtId="0" fontId="14" fillId="6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4" fontId="24" fillId="3" borderId="6" xfId="0" applyNumberFormat="1" applyFont="1" applyFill="1" applyBorder="1" applyAlignment="1">
      <alignment horizontal="center" vertical="center"/>
    </xf>
    <xf numFmtId="4" fontId="19" fillId="4" borderId="0" xfId="0" applyNumberFormat="1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4" fontId="24" fillId="3" borderId="7" xfId="0" applyNumberFormat="1" applyFont="1" applyFill="1" applyBorder="1" applyAlignment="1">
      <alignment horizontal="center" vertical="center"/>
    </xf>
    <xf numFmtId="4" fontId="24" fillId="3" borderId="0" xfId="0" applyNumberFormat="1" applyFont="1" applyFill="1" applyBorder="1" applyAlignment="1">
      <alignment horizontal="center" vertical="center"/>
    </xf>
    <xf numFmtId="169" fontId="28" fillId="3" borderId="0" xfId="0" applyNumberFormat="1" applyFont="1" applyFill="1" applyBorder="1" applyAlignment="1">
      <alignment horizontal="center" vertical="center"/>
    </xf>
    <xf numFmtId="4" fontId="24" fillId="3" borderId="11" xfId="0" applyNumberFormat="1" applyFont="1" applyFill="1" applyBorder="1" applyAlignment="1">
      <alignment horizontal="center" vertical="center"/>
    </xf>
    <xf numFmtId="2" fontId="26" fillId="3" borderId="0" xfId="0" applyNumberFormat="1" applyFont="1" applyFill="1" applyBorder="1" applyAlignment="1">
      <alignment horizontal="center" vertical="center"/>
    </xf>
    <xf numFmtId="2" fontId="26" fillId="3" borderId="11" xfId="0" applyNumberFormat="1" applyFont="1" applyFill="1" applyBorder="1" applyAlignment="1">
      <alignment horizontal="center" vertical="center"/>
    </xf>
    <xf numFmtId="4" fontId="11" fillId="3" borderId="5" xfId="0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164" fontId="24" fillId="3" borderId="0" xfId="0" applyNumberFormat="1" applyFont="1" applyFill="1" applyAlignment="1">
      <alignment horizontal="left" vertical="center"/>
    </xf>
    <xf numFmtId="0" fontId="23" fillId="4" borderId="0" xfId="0" applyFont="1" applyFill="1" applyAlignment="1">
      <alignment horizontal="center" vertical="center"/>
    </xf>
    <xf numFmtId="0" fontId="11" fillId="3" borderId="0" xfId="0" applyFont="1" applyFill="1" applyBorder="1" applyAlignment="1">
      <alignment horizontal="center"/>
    </xf>
    <xf numFmtId="4" fontId="11" fillId="3" borderId="0" xfId="0" applyNumberFormat="1" applyFont="1" applyFill="1" applyBorder="1" applyAlignment="1">
      <alignment horizontal="center" vertical="center"/>
    </xf>
    <xf numFmtId="4" fontId="11" fillId="3" borderId="0" xfId="0" applyNumberFormat="1" applyFont="1" applyFill="1" applyAlignment="1">
      <alignment vertical="center"/>
    </xf>
    <xf numFmtId="0" fontId="0" fillId="3" borderId="0" xfId="0" applyFill="1" applyBorder="1"/>
    <xf numFmtId="0" fontId="11" fillId="3" borderId="0" xfId="0" applyFont="1" applyFill="1" applyBorder="1" applyAlignment="1">
      <alignment horizontal="center" vertical="center"/>
    </xf>
    <xf numFmtId="181" fontId="1" fillId="3" borderId="0" xfId="0" applyNumberFormat="1" applyFont="1" applyFill="1" applyBorder="1"/>
    <xf numFmtId="0" fontId="1" fillId="3" borderId="0" xfId="0" applyFont="1" applyFill="1" applyBorder="1"/>
    <xf numFmtId="4" fontId="11" fillId="3" borderId="0" xfId="0" applyNumberFormat="1" applyFont="1" applyFill="1" applyBorder="1" applyAlignment="1">
      <alignment horizontal="center"/>
    </xf>
    <xf numFmtId="177" fontId="11" fillId="3" borderId="0" xfId="0" applyNumberFormat="1" applyFont="1" applyFill="1" applyBorder="1" applyAlignment="1">
      <alignment horizontal="center"/>
    </xf>
    <xf numFmtId="0" fontId="11" fillId="3" borderId="0" xfId="0" applyNumberFormat="1" applyFont="1" applyFill="1" applyBorder="1" applyAlignment="1">
      <alignment horizontal="center"/>
    </xf>
    <xf numFmtId="4" fontId="11" fillId="3" borderId="0" xfId="0" applyNumberFormat="1" applyFont="1" applyFill="1" applyBorder="1" applyAlignment="1">
      <alignment horizontal="center"/>
    </xf>
    <xf numFmtId="177" fontId="11" fillId="3" borderId="0" xfId="0" applyNumberFormat="1" applyFont="1" applyFill="1" applyBorder="1" applyAlignment="1">
      <alignment horizontal="center"/>
    </xf>
    <xf numFmtId="0" fontId="11" fillId="3" borderId="0" xfId="0" applyNumberFormat="1" applyFont="1" applyFill="1" applyBorder="1" applyAlignment="1">
      <alignment horizontal="center"/>
    </xf>
    <xf numFmtId="4" fontId="19" fillId="3" borderId="0" xfId="0" applyNumberFormat="1" applyFont="1" applyFill="1" applyBorder="1" applyAlignment="1">
      <alignment horizontal="center" vertical="center"/>
    </xf>
    <xf numFmtId="177" fontId="19" fillId="3" borderId="0" xfId="0" applyNumberFormat="1" applyFont="1" applyFill="1" applyBorder="1" applyAlignment="1">
      <alignment horizontal="center" vertical="center"/>
    </xf>
    <xf numFmtId="2" fontId="11" fillId="3" borderId="0" xfId="0" applyNumberFormat="1" applyFont="1" applyFill="1" applyBorder="1" applyAlignment="1">
      <alignment vertical="center"/>
    </xf>
    <xf numFmtId="4" fontId="11" fillId="3" borderId="0" xfId="0" applyNumberFormat="1" applyFont="1" applyFill="1" applyBorder="1" applyAlignment="1">
      <alignment vertical="center"/>
    </xf>
    <xf numFmtId="3" fontId="11" fillId="3" borderId="0" xfId="0" applyNumberFormat="1" applyFont="1" applyFill="1" applyAlignment="1">
      <alignment horizontal="left" vertical="center"/>
    </xf>
    <xf numFmtId="0" fontId="11" fillId="3" borderId="0" xfId="0" applyFont="1" applyFill="1" applyAlignment="1">
      <alignment horizontal="left" vertical="center"/>
    </xf>
    <xf numFmtId="164" fontId="24" fillId="3" borderId="0" xfId="0" applyNumberFormat="1" applyFont="1" applyFill="1" applyAlignment="1">
      <alignment horizontal="left" vertical="center"/>
    </xf>
    <xf numFmtId="184" fontId="24" fillId="3" borderId="0" xfId="0" applyNumberFormat="1" applyFont="1" applyFill="1" applyAlignment="1">
      <alignment horizontal="left" vertical="center"/>
    </xf>
    <xf numFmtId="0" fontId="14" fillId="6" borderId="0" xfId="0" applyFont="1" applyFill="1" applyAlignment="1">
      <alignment horizontal="left" vertical="center"/>
    </xf>
    <xf numFmtId="0" fontId="11" fillId="3" borderId="0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right" vertical="center"/>
    </xf>
    <xf numFmtId="0" fontId="11" fillId="3" borderId="5" xfId="0" applyFont="1" applyFill="1" applyBorder="1" applyAlignment="1">
      <alignment horizontal="center" vertical="center"/>
    </xf>
    <xf numFmtId="4" fontId="11" fillId="3" borderId="5" xfId="0" applyNumberFormat="1" applyFont="1" applyFill="1" applyBorder="1" applyAlignment="1">
      <alignment horizontal="center" vertical="center"/>
    </xf>
    <xf numFmtId="0" fontId="23" fillId="4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26" fillId="3" borderId="11" xfId="0" applyFont="1" applyFill="1" applyBorder="1" applyAlignment="1">
      <alignment horizontal="center" vertical="center"/>
    </xf>
    <xf numFmtId="0" fontId="26" fillId="3" borderId="0" xfId="0" applyFont="1" applyFill="1" applyBorder="1" applyAlignment="1">
      <alignment horizontal="center" vertical="center"/>
    </xf>
    <xf numFmtId="0" fontId="28" fillId="3" borderId="11" xfId="0" applyFont="1" applyFill="1" applyBorder="1" applyAlignment="1">
      <alignment horizontal="center" vertical="center"/>
    </xf>
    <xf numFmtId="2" fontId="26" fillId="3" borderId="11" xfId="0" applyNumberFormat="1" applyFont="1" applyFill="1" applyBorder="1" applyAlignment="1">
      <alignment horizontal="center" vertical="center"/>
    </xf>
    <xf numFmtId="2" fontId="24" fillId="3" borderId="11" xfId="0" applyNumberFormat="1" applyFont="1" applyFill="1" applyBorder="1" applyAlignment="1">
      <alignment horizontal="center" vertical="center"/>
    </xf>
    <xf numFmtId="2" fontId="26" fillId="3" borderId="0" xfId="0" applyNumberFormat="1" applyFont="1" applyFill="1" applyBorder="1" applyAlignment="1">
      <alignment horizontal="center" vertical="center"/>
    </xf>
    <xf numFmtId="2" fontId="24" fillId="3" borderId="0" xfId="0" applyNumberFormat="1" applyFont="1" applyFill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center" vertical="center"/>
    </xf>
    <xf numFmtId="177" fontId="11" fillId="3" borderId="0" xfId="0" applyNumberFormat="1" applyFont="1" applyFill="1" applyBorder="1" applyAlignment="1">
      <alignment horizontal="center" vertical="center"/>
    </xf>
    <xf numFmtId="0" fontId="11" fillId="3" borderId="0" xfId="0" applyNumberFormat="1" applyFont="1" applyFill="1" applyBorder="1" applyAlignment="1">
      <alignment horizontal="center" vertical="center"/>
    </xf>
    <xf numFmtId="0" fontId="28" fillId="3" borderId="0" xfId="0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 vertical="center"/>
    </xf>
    <xf numFmtId="0" fontId="26" fillId="3" borderId="6" xfId="0" applyFont="1" applyFill="1" applyBorder="1" applyAlignment="1">
      <alignment horizontal="center" vertical="center"/>
    </xf>
    <xf numFmtId="4" fontId="26" fillId="3" borderId="6" xfId="0" applyNumberFormat="1" applyFont="1" applyFill="1" applyBorder="1" applyAlignment="1">
      <alignment horizontal="center" vertical="center"/>
    </xf>
    <xf numFmtId="4" fontId="24" fillId="3" borderId="6" xfId="0" applyNumberFormat="1" applyFont="1" applyFill="1" applyBorder="1" applyAlignment="1">
      <alignment horizontal="center" vertical="center"/>
    </xf>
    <xf numFmtId="0" fontId="24" fillId="3" borderId="11" xfId="0" applyFont="1" applyFill="1" applyBorder="1" applyAlignment="1">
      <alignment horizontal="center" vertical="center"/>
    </xf>
    <xf numFmtId="4" fontId="24" fillId="3" borderId="11" xfId="0" applyNumberFormat="1" applyFont="1" applyFill="1" applyBorder="1" applyAlignment="1">
      <alignment horizontal="center" vertical="center"/>
    </xf>
    <xf numFmtId="0" fontId="24" fillId="3" borderId="6" xfId="0" applyFont="1" applyFill="1" applyBorder="1" applyAlignment="1">
      <alignment horizontal="center" vertical="center"/>
    </xf>
    <xf numFmtId="182" fontId="24" fillId="3" borderId="6" xfId="0" applyNumberFormat="1" applyFont="1" applyFill="1" applyBorder="1" applyAlignment="1">
      <alignment horizontal="center" vertical="center"/>
    </xf>
    <xf numFmtId="0" fontId="17" fillId="3" borderId="12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180" fontId="24" fillId="3" borderId="7" xfId="0" applyNumberFormat="1" applyFont="1" applyFill="1" applyBorder="1" applyAlignment="1">
      <alignment horizontal="center" vertical="center"/>
    </xf>
    <xf numFmtId="4" fontId="24" fillId="3" borderId="7" xfId="0" applyNumberFormat="1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182" fontId="24" fillId="3" borderId="0" xfId="0" applyNumberFormat="1" applyFont="1" applyFill="1" applyBorder="1" applyAlignment="1">
      <alignment horizontal="center" vertical="center"/>
    </xf>
    <xf numFmtId="169" fontId="28" fillId="3" borderId="0" xfId="0" applyNumberFormat="1" applyFont="1" applyFill="1" applyBorder="1" applyAlignment="1">
      <alignment horizontal="center" vertical="center"/>
    </xf>
    <xf numFmtId="0" fontId="11" fillId="3" borderId="0" xfId="0" applyNumberFormat="1" applyFont="1" applyFill="1" applyBorder="1" applyAlignment="1">
      <alignment horizontal="center"/>
    </xf>
    <xf numFmtId="177" fontId="11" fillId="3" borderId="0" xfId="0" applyNumberFormat="1" applyFont="1" applyFill="1" applyBorder="1" applyAlignment="1">
      <alignment horizontal="center"/>
    </xf>
    <xf numFmtId="175" fontId="24" fillId="3" borderId="0" xfId="0" applyNumberFormat="1" applyFont="1" applyFill="1" applyBorder="1" applyAlignment="1">
      <alignment horizontal="center" vertical="center"/>
    </xf>
    <xf numFmtId="4" fontId="24" fillId="3" borderId="0" xfId="0" applyNumberFormat="1" applyFont="1" applyFill="1" applyBorder="1" applyAlignment="1">
      <alignment horizontal="center" vertical="center"/>
    </xf>
    <xf numFmtId="4" fontId="11" fillId="3" borderId="0" xfId="0" applyNumberFormat="1" applyFont="1" applyFill="1" applyBorder="1" applyAlignment="1">
      <alignment horizontal="center"/>
    </xf>
    <xf numFmtId="180" fontId="24" fillId="3" borderId="0" xfId="0" applyNumberFormat="1" applyFont="1" applyFill="1" applyBorder="1" applyAlignment="1">
      <alignment horizontal="center" vertical="center"/>
    </xf>
    <xf numFmtId="2" fontId="24" fillId="3" borderId="0" xfId="0" applyNumberFormat="1" applyFont="1" applyFill="1" applyAlignment="1">
      <alignment horizontal="center" vertical="center"/>
    </xf>
    <xf numFmtId="2" fontId="11" fillId="5" borderId="0" xfId="0" applyNumberFormat="1" applyFont="1" applyFill="1" applyAlignment="1">
      <alignment horizontal="center" vertical="center"/>
    </xf>
    <xf numFmtId="0" fontId="19" fillId="4" borderId="0" xfId="0" applyFont="1" applyFill="1" applyAlignment="1">
      <alignment horizontal="left" vertical="center"/>
    </xf>
    <xf numFmtId="4" fontId="19" fillId="4" borderId="0" xfId="0" applyNumberFormat="1" applyFont="1" applyFill="1" applyAlignment="1">
      <alignment horizontal="center" vertical="center"/>
    </xf>
    <xf numFmtId="0" fontId="19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center" vertical="center"/>
    </xf>
    <xf numFmtId="0" fontId="24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2" fontId="17" fillId="10" borderId="8" xfId="0" applyNumberFormat="1" applyFont="1" applyFill="1" applyBorder="1" applyAlignment="1">
      <alignment horizontal="center" vertical="center"/>
    </xf>
    <xf numFmtId="2" fontId="20" fillId="9" borderId="8" xfId="0" applyNumberFormat="1" applyFont="1" applyFill="1" applyBorder="1" applyAlignment="1">
      <alignment horizontal="center" vertical="center"/>
    </xf>
    <xf numFmtId="4" fontId="11" fillId="4" borderId="0" xfId="0" applyNumberFormat="1" applyFont="1" applyFill="1" applyAlignment="1">
      <alignment horizontal="center" vertical="center"/>
    </xf>
    <xf numFmtId="4" fontId="20" fillId="4" borderId="0" xfId="0" applyNumberFormat="1" applyFont="1" applyFill="1" applyAlignment="1">
      <alignment horizontal="center" vertical="center"/>
    </xf>
    <xf numFmtId="181" fontId="30" fillId="5" borderId="0" xfId="0" applyNumberFormat="1" applyFont="1" applyFill="1" applyAlignment="1">
      <alignment horizontal="center" vertical="center"/>
    </xf>
    <xf numFmtId="181" fontId="20" fillId="5" borderId="0" xfId="0" applyNumberFormat="1" applyFont="1" applyFill="1" applyAlignment="1">
      <alignment horizontal="center" vertical="center"/>
    </xf>
    <xf numFmtId="171" fontId="30" fillId="5" borderId="0" xfId="0" applyNumberFormat="1" applyFont="1" applyFill="1" applyAlignment="1">
      <alignment horizontal="center" vertical="center"/>
    </xf>
    <xf numFmtId="171" fontId="20" fillId="5" borderId="0" xfId="0" applyNumberFormat="1" applyFont="1" applyFill="1" applyAlignment="1">
      <alignment horizontal="center" vertical="center"/>
    </xf>
    <xf numFmtId="171" fontId="24" fillId="5" borderId="0" xfId="0" applyNumberFormat="1" applyFont="1" applyFill="1" applyAlignment="1">
      <alignment horizontal="center" vertical="center"/>
    </xf>
    <xf numFmtId="171" fontId="21" fillId="5" borderId="0" xfId="0" applyNumberFormat="1" applyFont="1" applyFill="1" applyAlignment="1">
      <alignment horizontal="center" vertical="center"/>
    </xf>
    <xf numFmtId="171" fontId="26" fillId="5" borderId="0" xfId="0" applyNumberFormat="1" applyFont="1" applyFill="1" applyAlignment="1">
      <alignment horizontal="center" vertical="center"/>
    </xf>
    <xf numFmtId="171" fontId="16" fillId="5" borderId="0" xfId="0" applyNumberFormat="1" applyFont="1" applyFill="1" applyAlignment="1">
      <alignment horizontal="center" vertical="center"/>
    </xf>
    <xf numFmtId="172" fontId="17" fillId="10" borderId="8" xfId="0" applyNumberFormat="1" applyFont="1" applyFill="1" applyBorder="1" applyAlignment="1">
      <alignment horizontal="center" vertical="center"/>
    </xf>
    <xf numFmtId="172" fontId="20" fillId="9" borderId="8" xfId="0" applyNumberFormat="1" applyFont="1" applyFill="1" applyBorder="1" applyAlignment="1">
      <alignment horizontal="center" vertical="center"/>
    </xf>
    <xf numFmtId="172" fontId="17" fillId="10" borderId="9" xfId="0" applyNumberFormat="1" applyFont="1" applyFill="1" applyBorder="1" applyAlignment="1">
      <alignment horizontal="center" vertical="center"/>
    </xf>
    <xf numFmtId="172" fontId="20" fillId="9" borderId="9" xfId="0" applyNumberFormat="1" applyFont="1" applyFill="1" applyBorder="1" applyAlignment="1">
      <alignment horizontal="center" vertical="center"/>
    </xf>
    <xf numFmtId="0" fontId="26" fillId="3" borderId="7" xfId="0" applyFont="1" applyFill="1" applyBorder="1" applyAlignment="1">
      <alignment horizontal="center" vertical="center"/>
    </xf>
    <xf numFmtId="2" fontId="26" fillId="3" borderId="7" xfId="0" applyNumberFormat="1" applyFont="1" applyFill="1" applyBorder="1" applyAlignment="1">
      <alignment horizontal="center" vertical="center"/>
    </xf>
    <xf numFmtId="2" fontId="24" fillId="3" borderId="7" xfId="0" applyNumberFormat="1" applyFont="1" applyFill="1" applyBorder="1" applyAlignment="1">
      <alignment horizontal="center" vertical="center"/>
    </xf>
    <xf numFmtId="0" fontId="28" fillId="3" borderId="7" xfId="0" applyFont="1" applyFill="1" applyBorder="1" applyAlignment="1">
      <alignment horizontal="center" vertical="center"/>
    </xf>
    <xf numFmtId="179" fontId="24" fillId="3" borderId="0" xfId="0" applyNumberFormat="1" applyFont="1" applyFill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26" fillId="3" borderId="7" xfId="0" applyNumberFormat="1" applyFont="1" applyFill="1" applyBorder="1" applyAlignment="1">
      <alignment horizontal="center" vertical="center"/>
    </xf>
    <xf numFmtId="4" fontId="26" fillId="3" borderId="7" xfId="0" applyNumberFormat="1" applyFont="1" applyFill="1" applyBorder="1" applyAlignment="1">
      <alignment horizontal="center" vertical="center"/>
    </xf>
    <xf numFmtId="168" fontId="26" fillId="3" borderId="11" xfId="0" applyNumberFormat="1" applyFont="1" applyFill="1" applyBorder="1" applyAlignment="1">
      <alignment horizontal="center" vertical="center"/>
    </xf>
    <xf numFmtId="4" fontId="26" fillId="3" borderId="11" xfId="0" applyNumberFormat="1" applyFont="1" applyFill="1" applyBorder="1" applyAlignment="1">
      <alignment horizontal="center" vertical="center"/>
    </xf>
    <xf numFmtId="4" fontId="26" fillId="3" borderId="11" xfId="0" applyNumberFormat="1" applyFont="1" applyFill="1" applyBorder="1" applyAlignment="1">
      <alignment horizontal="center" vertical="center"/>
    </xf>
    <xf numFmtId="0" fontId="24" fillId="3" borderId="13" xfId="0" applyFont="1" applyFill="1" applyBorder="1" applyAlignment="1">
      <alignment horizontal="center" vertical="center"/>
    </xf>
    <xf numFmtId="168" fontId="33" fillId="8" borderId="14" xfId="0" applyNumberFormat="1" applyFont="1" applyFill="1" applyBorder="1" applyAlignment="1">
      <alignment horizontal="center" vertical="center"/>
    </xf>
    <xf numFmtId="2" fontId="26" fillId="8" borderId="0" xfId="0" applyNumberFormat="1" applyFont="1" applyFill="1" applyAlignment="1">
      <alignment horizontal="center" vertical="center"/>
    </xf>
    <xf numFmtId="2" fontId="26" fillId="8" borderId="14" xfId="0" applyNumberFormat="1" applyFont="1" applyFill="1" applyBorder="1" applyAlignment="1">
      <alignment horizontal="center" vertical="center"/>
    </xf>
    <xf numFmtId="0" fontId="34" fillId="8" borderId="0" xfId="0" applyFont="1" applyFill="1" applyAlignment="1">
      <alignment horizontal="center"/>
    </xf>
    <xf numFmtId="0" fontId="34" fillId="8" borderId="0" xfId="0" applyFont="1" applyFill="1"/>
    <xf numFmtId="0" fontId="35" fillId="0" borderId="0" xfId="0" applyFont="1"/>
    <xf numFmtId="181" fontId="35" fillId="8" borderId="0" xfId="0" applyNumberFormat="1" applyFont="1" applyFill="1"/>
    <xf numFmtId="0" fontId="35" fillId="8" borderId="0" xfId="0" applyFont="1" applyFill="1"/>
    <xf numFmtId="168" fontId="33" fillId="8" borderId="0" xfId="0" applyNumberFormat="1" applyFont="1" applyFill="1" applyAlignment="1">
      <alignment horizontal="center" vertical="center"/>
    </xf>
    <xf numFmtId="168" fontId="26" fillId="8" borderId="14" xfId="0" applyNumberFormat="1" applyFont="1" applyFill="1" applyBorder="1" applyAlignment="1">
      <alignment horizontal="center" vertical="center"/>
    </xf>
    <xf numFmtId="4" fontId="26" fillId="8" borderId="14" xfId="0" applyNumberFormat="1" applyFont="1" applyFill="1" applyBorder="1" applyAlignment="1">
      <alignment horizontal="center" vertical="center"/>
    </xf>
    <xf numFmtId="4" fontId="34" fillId="8" borderId="10" xfId="0" applyNumberFormat="1" applyFont="1" applyFill="1" applyBorder="1" applyAlignment="1">
      <alignment horizontal="center"/>
    </xf>
    <xf numFmtId="4" fontId="34" fillId="8" borderId="0" xfId="0" applyNumberFormat="1" applyFont="1" applyFill="1" applyAlignment="1">
      <alignment horizontal="center"/>
    </xf>
    <xf numFmtId="177" fontId="34" fillId="8" borderId="0" xfId="0" applyNumberFormat="1" applyFont="1" applyFill="1" applyAlignment="1">
      <alignment horizontal="center"/>
    </xf>
    <xf numFmtId="0" fontId="36" fillId="8" borderId="0" xfId="0" applyFont="1" applyFill="1"/>
    <xf numFmtId="168" fontId="26" fillId="8" borderId="16" xfId="0" applyNumberFormat="1" applyFont="1" applyFill="1" applyBorder="1" applyAlignment="1">
      <alignment horizontal="center" vertical="center"/>
    </xf>
    <xf numFmtId="4" fontId="26" fillId="8" borderId="16" xfId="0" applyNumberFormat="1" applyFont="1" applyFill="1" applyBorder="1" applyAlignment="1">
      <alignment horizontal="center" vertical="center"/>
    </xf>
    <xf numFmtId="4" fontId="34" fillId="8" borderId="1" xfId="0" applyNumberFormat="1" applyFont="1" applyFill="1" applyBorder="1" applyAlignment="1">
      <alignment horizontal="center"/>
    </xf>
    <xf numFmtId="168" fontId="25" fillId="8" borderId="0" xfId="0" applyNumberFormat="1" applyFont="1" applyFill="1" applyAlignment="1">
      <alignment horizontal="center" vertical="center"/>
    </xf>
    <xf numFmtId="4" fontId="25" fillId="8" borderId="0" xfId="0" applyNumberFormat="1" applyFont="1" applyFill="1" applyAlignment="1">
      <alignment horizontal="center" vertical="center"/>
    </xf>
    <xf numFmtId="4" fontId="25" fillId="8" borderId="14" xfId="0" applyNumberFormat="1" applyFont="1" applyFill="1" applyBorder="1" applyAlignment="1">
      <alignment horizontal="center" vertical="center"/>
    </xf>
    <xf numFmtId="168" fontId="25" fillId="8" borderId="14" xfId="0" applyNumberFormat="1" applyFont="1" applyFill="1" applyBorder="1" applyAlignment="1">
      <alignment horizontal="center" vertical="center"/>
    </xf>
    <xf numFmtId="0" fontId="26" fillId="8" borderId="14" xfId="0" applyFont="1" applyFill="1" applyBorder="1" applyAlignment="1">
      <alignment horizontal="center" vertical="center"/>
    </xf>
    <xf numFmtId="0" fontId="26" fillId="8" borderId="16" xfId="0" applyFont="1" applyFill="1" applyBorder="1" applyAlignment="1">
      <alignment horizontal="center" vertical="center"/>
    </xf>
    <xf numFmtId="2" fontId="26" fillId="8" borderId="14" xfId="0" applyNumberFormat="1" applyFont="1" applyFill="1" applyBorder="1" applyAlignment="1">
      <alignment horizontal="center" vertical="center"/>
    </xf>
    <xf numFmtId="2" fontId="26" fillId="8" borderId="16" xfId="0" applyNumberFormat="1" applyFont="1" applyFill="1" applyBorder="1" applyAlignment="1">
      <alignment horizontal="center" vertical="center"/>
    </xf>
    <xf numFmtId="4" fontId="34" fillId="0" borderId="5" xfId="0" applyNumberFormat="1" applyFont="1" applyBorder="1" applyAlignment="1">
      <alignment horizontal="center" vertical="center"/>
    </xf>
    <xf numFmtId="4" fontId="34" fillId="0" borderId="1" xfId="0" applyNumberFormat="1" applyFont="1" applyBorder="1" applyAlignment="1">
      <alignment horizontal="center" vertical="center"/>
    </xf>
    <xf numFmtId="4" fontId="34" fillId="8" borderId="0" xfId="0" applyNumberFormat="1" applyFont="1" applyFill="1" applyAlignment="1">
      <alignment horizontal="center" vertical="center"/>
    </xf>
    <xf numFmtId="177" fontId="34" fillId="8" borderId="0" xfId="0" applyNumberFormat="1" applyFont="1" applyFill="1" applyAlignment="1">
      <alignment horizontal="center" vertical="center"/>
    </xf>
    <xf numFmtId="0" fontId="34" fillId="8" borderId="0" xfId="0" applyFont="1" applyFill="1" applyAlignment="1">
      <alignment horizontal="center" vertical="center"/>
    </xf>
    <xf numFmtId="4" fontId="26" fillId="8" borderId="14" xfId="0" applyNumberFormat="1" applyFont="1" applyFill="1" applyBorder="1" applyAlignment="1">
      <alignment horizontal="center" vertical="center"/>
    </xf>
    <xf numFmtId="4" fontId="26" fillId="8" borderId="16" xfId="0" applyNumberFormat="1" applyFont="1" applyFill="1" applyBorder="1" applyAlignment="1">
      <alignment horizontal="center" vertical="center"/>
    </xf>
    <xf numFmtId="0" fontId="25" fillId="8" borderId="14" xfId="0" applyFont="1" applyFill="1" applyBorder="1" applyAlignment="1">
      <alignment horizontal="center" vertical="center"/>
    </xf>
    <xf numFmtId="0" fontId="25" fillId="8" borderId="15" xfId="0" applyFont="1" applyFill="1" applyBorder="1" applyAlignment="1">
      <alignment horizontal="center" vertical="center"/>
    </xf>
    <xf numFmtId="4" fontId="25" fillId="8" borderId="14" xfId="0" applyNumberFormat="1" applyFont="1" applyFill="1" applyBorder="1" applyAlignment="1">
      <alignment horizontal="center" vertical="center"/>
    </xf>
    <xf numFmtId="4" fontId="25" fillId="8" borderId="15" xfId="0" applyNumberFormat="1" applyFont="1" applyFill="1" applyBorder="1" applyAlignment="1">
      <alignment horizontal="center" vertical="center"/>
    </xf>
    <xf numFmtId="0" fontId="25" fillId="8" borderId="13" xfId="0" applyFont="1" applyFill="1" applyBorder="1" applyAlignment="1">
      <alignment horizontal="center" vertical="center"/>
    </xf>
    <xf numFmtId="4" fontId="25" fillId="8" borderId="13" xfId="0" applyNumberFormat="1" applyFont="1" applyFill="1" applyBorder="1" applyAlignment="1">
      <alignment horizontal="center" vertical="center"/>
    </xf>
    <xf numFmtId="0" fontId="25" fillId="8" borderId="16" xfId="0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168" fontId="25" fillId="8" borderId="15" xfId="0" applyNumberFormat="1" applyFont="1" applyFill="1" applyBorder="1" applyAlignment="1">
      <alignment horizontal="center" vertical="center"/>
    </xf>
    <xf numFmtId="4" fontId="25" fillId="8" borderId="15" xfId="0" applyNumberFormat="1" applyFont="1" applyFill="1" applyBorder="1" applyAlignment="1">
      <alignment horizontal="center" vertical="center"/>
    </xf>
  </cellXfs>
  <cellStyles count="634"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9" builtinId="9" hidden="1"/>
    <cellStyle name="Followed Hyperlink" xfId="261" builtinId="9" hidden="1"/>
    <cellStyle name="Followed Hyperlink" xfId="263" builtinId="9" hidden="1"/>
    <cellStyle name="Followed Hyperlink" xfId="265" builtinId="9" hidden="1"/>
    <cellStyle name="Followed Hyperlink" xfId="267" builtinId="9" hidden="1"/>
    <cellStyle name="Followed Hyperlink" xfId="269" builtinId="9" hidden="1"/>
    <cellStyle name="Followed Hyperlink" xfId="271" builtinId="9" hidden="1"/>
    <cellStyle name="Followed Hyperlink" xfId="273" builtinId="9" hidden="1"/>
    <cellStyle name="Followed Hyperlink" xfId="275" builtinId="9" hidden="1"/>
    <cellStyle name="Followed Hyperlink" xfId="277" builtinId="9" hidden="1"/>
    <cellStyle name="Followed Hyperlink" xfId="279" builtinId="9" hidden="1"/>
    <cellStyle name="Followed Hyperlink" xfId="281" builtinId="9" hidden="1"/>
    <cellStyle name="Followed Hyperlink" xfId="283" builtinId="9" hidden="1"/>
    <cellStyle name="Followed Hyperlink" xfId="285" builtinId="9" hidden="1"/>
    <cellStyle name="Followed Hyperlink" xfId="287" builtinId="9" hidden="1"/>
    <cellStyle name="Followed Hyperlink" xfId="289" builtinId="9" hidden="1"/>
    <cellStyle name="Followed Hyperlink" xfId="291" builtinId="9" hidden="1"/>
    <cellStyle name="Followed Hyperlink" xfId="293" builtinId="9" hidden="1"/>
    <cellStyle name="Followed Hyperlink" xfId="295" builtinId="9" hidden="1"/>
    <cellStyle name="Followed Hyperlink" xfId="297" builtinId="9" hidden="1"/>
    <cellStyle name="Followed Hyperlink" xfId="299" builtinId="9" hidden="1"/>
    <cellStyle name="Followed Hyperlink" xfId="301" builtinId="9" hidden="1"/>
    <cellStyle name="Followed Hyperlink" xfId="303" builtinId="9" hidden="1"/>
    <cellStyle name="Followed Hyperlink" xfId="305" builtinId="9" hidden="1"/>
    <cellStyle name="Followed Hyperlink" xfId="307" builtinId="9" hidden="1"/>
    <cellStyle name="Followed Hyperlink" xfId="309" builtinId="9" hidden="1"/>
    <cellStyle name="Followed Hyperlink" xfId="311" builtinId="9" hidden="1"/>
    <cellStyle name="Followed Hyperlink" xfId="313" builtinId="9" hidden="1"/>
    <cellStyle name="Followed Hyperlink" xfId="315" builtinId="9" hidden="1"/>
    <cellStyle name="Followed Hyperlink" xfId="317" builtinId="9" hidden="1"/>
    <cellStyle name="Followed Hyperlink" xfId="319" builtinId="9" hidden="1"/>
    <cellStyle name="Followed Hyperlink" xfId="321" builtinId="9" hidden="1"/>
    <cellStyle name="Followed Hyperlink" xfId="323" builtinId="9" hidden="1"/>
    <cellStyle name="Followed Hyperlink" xfId="325" builtinId="9" hidden="1"/>
    <cellStyle name="Followed Hyperlink" xfId="327" builtinId="9" hidden="1"/>
    <cellStyle name="Followed Hyperlink" xfId="329" builtinId="9" hidden="1"/>
    <cellStyle name="Followed Hyperlink" xfId="331" builtinId="9" hidden="1"/>
    <cellStyle name="Followed Hyperlink" xfId="333" builtinId="9" hidden="1"/>
    <cellStyle name="Followed Hyperlink" xfId="335" builtinId="9" hidden="1"/>
    <cellStyle name="Followed Hyperlink" xfId="337" builtinId="9" hidden="1"/>
    <cellStyle name="Followed Hyperlink" xfId="339" builtinId="9" hidden="1"/>
    <cellStyle name="Followed Hyperlink" xfId="341" builtinId="9" hidden="1"/>
    <cellStyle name="Followed Hyperlink" xfId="343" builtinId="9" hidden="1"/>
    <cellStyle name="Followed Hyperlink" xfId="345" builtinId="9" hidden="1"/>
    <cellStyle name="Followed Hyperlink" xfId="347" builtinId="9" hidden="1"/>
    <cellStyle name="Followed Hyperlink" xfId="349" builtinId="9" hidden="1"/>
    <cellStyle name="Followed Hyperlink" xfId="351" builtinId="9" hidden="1"/>
    <cellStyle name="Followed Hyperlink" xfId="353" builtinId="9" hidden="1"/>
    <cellStyle name="Followed Hyperlink" xfId="355" builtinId="9" hidden="1"/>
    <cellStyle name="Followed Hyperlink" xfId="357" builtinId="9" hidden="1"/>
    <cellStyle name="Followed Hyperlink" xfId="359" builtinId="9" hidden="1"/>
    <cellStyle name="Followed Hyperlink" xfId="361" builtinId="9" hidden="1"/>
    <cellStyle name="Followed Hyperlink" xfId="363" builtinId="9" hidden="1"/>
    <cellStyle name="Followed Hyperlink" xfId="365" builtinId="9" hidden="1"/>
    <cellStyle name="Followed Hyperlink" xfId="367" builtinId="9" hidden="1"/>
    <cellStyle name="Followed Hyperlink" xfId="369" builtinId="9" hidden="1"/>
    <cellStyle name="Followed Hyperlink" xfId="371" builtinId="9" hidden="1"/>
    <cellStyle name="Followed Hyperlink" xfId="373" builtinId="9" hidden="1"/>
    <cellStyle name="Followed Hyperlink" xfId="375" builtinId="9" hidden="1"/>
    <cellStyle name="Followed Hyperlink" xfId="377" builtinId="9" hidden="1"/>
    <cellStyle name="Followed Hyperlink" xfId="379" builtinId="9" hidden="1"/>
    <cellStyle name="Followed Hyperlink" xfId="381" builtinId="9" hidden="1"/>
    <cellStyle name="Followed Hyperlink" xfId="383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7" builtinId="9" hidden="1"/>
    <cellStyle name="Followed Hyperlink" xfId="429" builtinId="9" hidden="1"/>
    <cellStyle name="Followed Hyperlink" xfId="431" builtinId="9" hidden="1"/>
    <cellStyle name="Followed Hyperlink" xfId="433" builtinId="9" hidden="1"/>
    <cellStyle name="Followed Hyperlink" xfId="435" builtinId="9" hidden="1"/>
    <cellStyle name="Followed Hyperlink" xfId="437" builtinId="9" hidden="1"/>
    <cellStyle name="Followed Hyperlink" xfId="439" builtinId="9" hidden="1"/>
    <cellStyle name="Followed Hyperlink" xfId="441" builtinId="9" hidden="1"/>
    <cellStyle name="Followed Hyperlink" xfId="443" builtinId="9" hidden="1"/>
    <cellStyle name="Followed Hyperlink" xfId="445" builtinId="9" hidden="1"/>
    <cellStyle name="Followed Hyperlink" xfId="447" builtinId="9" hidden="1"/>
    <cellStyle name="Followed Hyperlink" xfId="449" builtinId="9" hidden="1"/>
    <cellStyle name="Followed Hyperlink" xfId="451" builtinId="9" hidden="1"/>
    <cellStyle name="Followed Hyperlink" xfId="453" builtinId="9" hidden="1"/>
    <cellStyle name="Followed Hyperlink" xfId="455" builtinId="9" hidden="1"/>
    <cellStyle name="Followed Hyperlink" xfId="457" builtinId="9" hidden="1"/>
    <cellStyle name="Followed Hyperlink" xfId="459" builtinId="9" hidden="1"/>
    <cellStyle name="Followed Hyperlink" xfId="461" builtinId="9" hidden="1"/>
    <cellStyle name="Followed Hyperlink" xfId="463" builtinId="9" hidden="1"/>
    <cellStyle name="Followed Hyperlink" xfId="465" builtinId="9" hidden="1"/>
    <cellStyle name="Followed Hyperlink" xfId="467" builtinId="9" hidden="1"/>
    <cellStyle name="Followed Hyperlink" xfId="469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3" builtinId="9" hidden="1"/>
    <cellStyle name="Followed Hyperlink" xfId="555" builtinId="9" hidden="1"/>
    <cellStyle name="Followed Hyperlink" xfId="557" builtinId="9" hidden="1"/>
    <cellStyle name="Followed Hyperlink" xfId="559" builtinId="9" hidden="1"/>
    <cellStyle name="Followed Hyperlink" xfId="561" builtinId="9" hidden="1"/>
    <cellStyle name="Followed Hyperlink" xfId="563" builtinId="9" hidden="1"/>
    <cellStyle name="Followed Hyperlink" xfId="565" builtinId="9" hidden="1"/>
    <cellStyle name="Followed Hyperlink" xfId="567" builtinId="9" hidden="1"/>
    <cellStyle name="Followed Hyperlink" xfId="569" builtinId="9" hidden="1"/>
    <cellStyle name="Followed Hyperlink" xfId="571" builtinId="9" hidden="1"/>
    <cellStyle name="Followed Hyperlink" xfId="573" builtinId="9" hidden="1"/>
    <cellStyle name="Followed Hyperlink" xfId="575" builtinId="9" hidden="1"/>
    <cellStyle name="Followed Hyperlink" xfId="577" builtinId="9" hidden="1"/>
    <cellStyle name="Followed Hyperlink" xfId="579" builtinId="9" hidden="1"/>
    <cellStyle name="Followed Hyperlink" xfId="581" builtinId="9" hidden="1"/>
    <cellStyle name="Followed Hyperlink" xfId="583" builtinId="9" hidden="1"/>
    <cellStyle name="Followed Hyperlink" xfId="585" builtinId="9" hidden="1"/>
    <cellStyle name="Followed Hyperlink" xfId="587" builtinId="9" hidden="1"/>
    <cellStyle name="Followed Hyperlink" xfId="589" builtinId="9" hidden="1"/>
    <cellStyle name="Followed Hyperlink" xfId="591" builtinId="9" hidden="1"/>
    <cellStyle name="Followed Hyperlink" xfId="593" builtinId="9" hidden="1"/>
    <cellStyle name="Followed Hyperlink" xfId="595" builtinId="9" hidden="1"/>
    <cellStyle name="Followed Hyperlink" xfId="597" builtinId="9" hidden="1"/>
    <cellStyle name="Followed Hyperlink" xfId="599" builtinId="9" hidden="1"/>
    <cellStyle name="Followed Hyperlink" xfId="601" builtinId="9" hidden="1"/>
    <cellStyle name="Followed Hyperlink" xfId="603" builtinId="9" hidden="1"/>
    <cellStyle name="Followed Hyperlink" xfId="605" builtinId="9" hidden="1"/>
    <cellStyle name="Followed Hyperlink" xfId="607" builtinId="9" hidden="1"/>
    <cellStyle name="Followed Hyperlink" xfId="609" builtinId="9" hidden="1"/>
    <cellStyle name="Followed Hyperlink" xfId="611" builtinId="9" hidden="1"/>
    <cellStyle name="Followed Hyperlink" xfId="613" builtinId="9" hidden="1"/>
    <cellStyle name="Followed Hyperlink" xfId="615" builtinId="9" hidden="1"/>
    <cellStyle name="Followed Hyperlink" xfId="617" builtinId="9" hidden="1"/>
    <cellStyle name="Followed Hyperlink" xfId="619" builtinId="9" hidden="1"/>
    <cellStyle name="Followed Hyperlink" xfId="621" builtinId="9" hidden="1"/>
    <cellStyle name="Followed Hyperlink" xfId="623" builtinId="9" hidden="1"/>
    <cellStyle name="Followed Hyperlink" xfId="625" builtinId="9" hidden="1"/>
    <cellStyle name="Followed Hyperlink" xfId="627" builtinId="9" hidden="1"/>
    <cellStyle name="Followed Hyperlink" xfId="629" builtinId="9" hidden="1"/>
    <cellStyle name="Followed Hyperlink" xfId="631" builtinId="9" hidden="1"/>
    <cellStyle name="Followed Hyperlink" xfId="633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58" builtinId="8" hidden="1"/>
    <cellStyle name="Hyperlink" xfId="260" builtinId="8" hidden="1"/>
    <cellStyle name="Hyperlink" xfId="262" builtinId="8" hidden="1"/>
    <cellStyle name="Hyperlink" xfId="264" builtinId="8" hidden="1"/>
    <cellStyle name="Hyperlink" xfId="266" builtinId="8" hidden="1"/>
    <cellStyle name="Hyperlink" xfId="268" builtinId="8" hidden="1"/>
    <cellStyle name="Hyperlink" xfId="270" builtinId="8" hidden="1"/>
    <cellStyle name="Hyperlink" xfId="272" builtinId="8" hidden="1"/>
    <cellStyle name="Hyperlink" xfId="274" builtinId="8" hidden="1"/>
    <cellStyle name="Hyperlink" xfId="276" builtinId="8" hidden="1"/>
    <cellStyle name="Hyperlink" xfId="278" builtinId="8" hidden="1"/>
    <cellStyle name="Hyperlink" xfId="280" builtinId="8" hidden="1"/>
    <cellStyle name="Hyperlink" xfId="282" builtinId="8" hidden="1"/>
    <cellStyle name="Hyperlink" xfId="284" builtinId="8" hidden="1"/>
    <cellStyle name="Hyperlink" xfId="286" builtinId="8" hidden="1"/>
    <cellStyle name="Hyperlink" xfId="288" builtinId="8" hidden="1"/>
    <cellStyle name="Hyperlink" xfId="290" builtinId="8" hidden="1"/>
    <cellStyle name="Hyperlink" xfId="292" builtinId="8" hidden="1"/>
    <cellStyle name="Hyperlink" xfId="294" builtinId="8" hidden="1"/>
    <cellStyle name="Hyperlink" xfId="296" builtinId="8" hidden="1"/>
    <cellStyle name="Hyperlink" xfId="298" builtinId="8" hidden="1"/>
    <cellStyle name="Hyperlink" xfId="300" builtinId="8" hidden="1"/>
    <cellStyle name="Hyperlink" xfId="302" builtinId="8" hidden="1"/>
    <cellStyle name="Hyperlink" xfId="304" builtinId="8" hidden="1"/>
    <cellStyle name="Hyperlink" xfId="306" builtinId="8" hidden="1"/>
    <cellStyle name="Hyperlink" xfId="308" builtinId="8" hidden="1"/>
    <cellStyle name="Hyperlink" xfId="310" builtinId="8" hidden="1"/>
    <cellStyle name="Hyperlink" xfId="312" builtinId="8" hidden="1"/>
    <cellStyle name="Hyperlink" xfId="314" builtinId="8" hidden="1"/>
    <cellStyle name="Hyperlink" xfId="316" builtinId="8" hidden="1"/>
    <cellStyle name="Hyperlink" xfId="318" builtinId="8" hidden="1"/>
    <cellStyle name="Hyperlink" xfId="320" builtinId="8" hidden="1"/>
    <cellStyle name="Hyperlink" xfId="322" builtinId="8" hidden="1"/>
    <cellStyle name="Hyperlink" xfId="324" builtinId="8" hidden="1"/>
    <cellStyle name="Hyperlink" xfId="326" builtinId="8" hidden="1"/>
    <cellStyle name="Hyperlink" xfId="328" builtinId="8" hidden="1"/>
    <cellStyle name="Hyperlink" xfId="330" builtinId="8" hidden="1"/>
    <cellStyle name="Hyperlink" xfId="332" builtinId="8" hidden="1"/>
    <cellStyle name="Hyperlink" xfId="334" builtinId="8" hidden="1"/>
    <cellStyle name="Hyperlink" xfId="336" builtinId="8" hidden="1"/>
    <cellStyle name="Hyperlink" xfId="338" builtinId="8" hidden="1"/>
    <cellStyle name="Hyperlink" xfId="340" builtinId="8" hidden="1"/>
    <cellStyle name="Hyperlink" xfId="342" builtinId="8" hidden="1"/>
    <cellStyle name="Hyperlink" xfId="344" builtinId="8" hidden="1"/>
    <cellStyle name="Hyperlink" xfId="346" builtinId="8" hidden="1"/>
    <cellStyle name="Hyperlink" xfId="348" builtinId="8" hidden="1"/>
    <cellStyle name="Hyperlink" xfId="350" builtinId="8" hidden="1"/>
    <cellStyle name="Hyperlink" xfId="352" builtinId="8" hidden="1"/>
    <cellStyle name="Hyperlink" xfId="354" builtinId="8" hidden="1"/>
    <cellStyle name="Hyperlink" xfId="356" builtinId="8" hidden="1"/>
    <cellStyle name="Hyperlink" xfId="358" builtinId="8" hidden="1"/>
    <cellStyle name="Hyperlink" xfId="360" builtinId="8" hidden="1"/>
    <cellStyle name="Hyperlink" xfId="362" builtinId="8" hidden="1"/>
    <cellStyle name="Hyperlink" xfId="364" builtinId="8" hidden="1"/>
    <cellStyle name="Hyperlink" xfId="366" builtinId="8" hidden="1"/>
    <cellStyle name="Hyperlink" xfId="368" builtinId="8" hidden="1"/>
    <cellStyle name="Hyperlink" xfId="370" builtinId="8" hidden="1"/>
    <cellStyle name="Hyperlink" xfId="372" builtinId="8" hidden="1"/>
    <cellStyle name="Hyperlink" xfId="374" builtinId="8" hidden="1"/>
    <cellStyle name="Hyperlink" xfId="376" builtinId="8" hidden="1"/>
    <cellStyle name="Hyperlink" xfId="378" builtinId="8" hidden="1"/>
    <cellStyle name="Hyperlink" xfId="380" builtinId="8" hidden="1"/>
    <cellStyle name="Hyperlink" xfId="382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6" builtinId="8" hidden="1"/>
    <cellStyle name="Hyperlink" xfId="428" builtinId="8" hidden="1"/>
    <cellStyle name="Hyperlink" xfId="430" builtinId="8" hidden="1"/>
    <cellStyle name="Hyperlink" xfId="432" builtinId="8" hidden="1"/>
    <cellStyle name="Hyperlink" xfId="434" builtinId="8" hidden="1"/>
    <cellStyle name="Hyperlink" xfId="436" builtinId="8" hidden="1"/>
    <cellStyle name="Hyperlink" xfId="438" builtinId="8" hidden="1"/>
    <cellStyle name="Hyperlink" xfId="440" builtinId="8" hidden="1"/>
    <cellStyle name="Hyperlink" xfId="442" builtinId="8" hidden="1"/>
    <cellStyle name="Hyperlink" xfId="444" builtinId="8" hidden="1"/>
    <cellStyle name="Hyperlink" xfId="446" builtinId="8" hidden="1"/>
    <cellStyle name="Hyperlink" xfId="448" builtinId="8" hidden="1"/>
    <cellStyle name="Hyperlink" xfId="450" builtinId="8" hidden="1"/>
    <cellStyle name="Hyperlink" xfId="452" builtinId="8" hidden="1"/>
    <cellStyle name="Hyperlink" xfId="454" builtinId="8" hidden="1"/>
    <cellStyle name="Hyperlink" xfId="456" builtinId="8" hidden="1"/>
    <cellStyle name="Hyperlink" xfId="458" builtinId="8" hidden="1"/>
    <cellStyle name="Hyperlink" xfId="460" builtinId="8" hidden="1"/>
    <cellStyle name="Hyperlink" xfId="462" builtinId="8" hidden="1"/>
    <cellStyle name="Hyperlink" xfId="464" builtinId="8" hidden="1"/>
    <cellStyle name="Hyperlink" xfId="466" builtinId="8" hidden="1"/>
    <cellStyle name="Hyperlink" xfId="468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552" builtinId="8" hidden="1"/>
    <cellStyle name="Hyperlink" xfId="554" builtinId="8" hidden="1"/>
    <cellStyle name="Hyperlink" xfId="556" builtinId="8" hidden="1"/>
    <cellStyle name="Hyperlink" xfId="558" builtinId="8" hidden="1"/>
    <cellStyle name="Hyperlink" xfId="560" builtinId="8" hidden="1"/>
    <cellStyle name="Hyperlink" xfId="562" builtinId="8" hidden="1"/>
    <cellStyle name="Hyperlink" xfId="564" builtinId="8" hidden="1"/>
    <cellStyle name="Hyperlink" xfId="566" builtinId="8" hidden="1"/>
    <cellStyle name="Hyperlink" xfId="568" builtinId="8" hidden="1"/>
    <cellStyle name="Hyperlink" xfId="570" builtinId="8" hidden="1"/>
    <cellStyle name="Hyperlink" xfId="572" builtinId="8" hidden="1"/>
    <cellStyle name="Hyperlink" xfId="574" builtinId="8" hidden="1"/>
    <cellStyle name="Hyperlink" xfId="576" builtinId="8" hidden="1"/>
    <cellStyle name="Hyperlink" xfId="578" builtinId="8" hidden="1"/>
    <cellStyle name="Hyperlink" xfId="580" builtinId="8" hidden="1"/>
    <cellStyle name="Hyperlink" xfId="582" builtinId="8" hidden="1"/>
    <cellStyle name="Hyperlink" xfId="584" builtinId="8" hidden="1"/>
    <cellStyle name="Hyperlink" xfId="586" builtinId="8" hidden="1"/>
    <cellStyle name="Hyperlink" xfId="588" builtinId="8" hidden="1"/>
    <cellStyle name="Hyperlink" xfId="590" builtinId="8" hidden="1"/>
    <cellStyle name="Hyperlink" xfId="592" builtinId="8" hidden="1"/>
    <cellStyle name="Hyperlink" xfId="594" builtinId="8" hidden="1"/>
    <cellStyle name="Hyperlink" xfId="596" builtinId="8" hidden="1"/>
    <cellStyle name="Hyperlink" xfId="598" builtinId="8" hidden="1"/>
    <cellStyle name="Hyperlink" xfId="600" builtinId="8" hidden="1"/>
    <cellStyle name="Hyperlink" xfId="602" builtinId="8" hidden="1"/>
    <cellStyle name="Hyperlink" xfId="604" builtinId="8" hidden="1"/>
    <cellStyle name="Hyperlink" xfId="606" builtinId="8" hidden="1"/>
    <cellStyle name="Hyperlink" xfId="608" builtinId="8" hidden="1"/>
    <cellStyle name="Hyperlink" xfId="610" builtinId="8" hidden="1"/>
    <cellStyle name="Hyperlink" xfId="612" builtinId="8" hidden="1"/>
    <cellStyle name="Hyperlink" xfId="614" builtinId="8" hidden="1"/>
    <cellStyle name="Hyperlink" xfId="616" builtinId="8" hidden="1"/>
    <cellStyle name="Hyperlink" xfId="618" builtinId="8" hidden="1"/>
    <cellStyle name="Hyperlink" xfId="620" builtinId="8" hidden="1"/>
    <cellStyle name="Hyperlink" xfId="622" builtinId="8" hidden="1"/>
    <cellStyle name="Hyperlink" xfId="624" builtinId="8" hidden="1"/>
    <cellStyle name="Hyperlink" xfId="626" builtinId="8" hidden="1"/>
    <cellStyle name="Hyperlink" xfId="628" builtinId="8" hidden="1"/>
    <cellStyle name="Hyperlink" xfId="630" builtinId="8" hidden="1"/>
    <cellStyle name="Hyperlink" xfId="632" builtinId="8" hidden="1"/>
    <cellStyle name="Normal" xfId="0" builtinId="0"/>
    <cellStyle name="Percent" xfId="1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43073</xdr:colOff>
      <xdr:row>4</xdr:row>
      <xdr:rowOff>139700</xdr:rowOff>
    </xdr:from>
    <xdr:to>
      <xdr:col>5</xdr:col>
      <xdr:colOff>712647</xdr:colOff>
      <xdr:row>5</xdr:row>
      <xdr:rowOff>173567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00273" y="558800"/>
          <a:ext cx="2345974" cy="402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43073</xdr:colOff>
      <xdr:row>4</xdr:row>
      <xdr:rowOff>139700</xdr:rowOff>
    </xdr:from>
    <xdr:to>
      <xdr:col>5</xdr:col>
      <xdr:colOff>712647</xdr:colOff>
      <xdr:row>5</xdr:row>
      <xdr:rowOff>173567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00273" y="558800"/>
          <a:ext cx="2345974" cy="402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43073</xdr:colOff>
      <xdr:row>4</xdr:row>
      <xdr:rowOff>139700</xdr:rowOff>
    </xdr:from>
    <xdr:to>
      <xdr:col>5</xdr:col>
      <xdr:colOff>712647</xdr:colOff>
      <xdr:row>5</xdr:row>
      <xdr:rowOff>173567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00273" y="558800"/>
          <a:ext cx="2345974" cy="402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43073</xdr:colOff>
      <xdr:row>4</xdr:row>
      <xdr:rowOff>139700</xdr:rowOff>
    </xdr:from>
    <xdr:to>
      <xdr:col>5</xdr:col>
      <xdr:colOff>712647</xdr:colOff>
      <xdr:row>5</xdr:row>
      <xdr:rowOff>173567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00273" y="558800"/>
          <a:ext cx="2345974" cy="4021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2"/>
  <sheetViews>
    <sheetView tabSelected="1" view="pageLayout" topLeftCell="A27" zoomScale="150" zoomScaleSheetLayoutView="100" workbookViewId="0">
      <selection activeCell="H74" sqref="H74"/>
    </sheetView>
  </sheetViews>
  <sheetFormatPr baseColWidth="10" defaultColWidth="8.83203125" defaultRowHeight="14" x14ac:dyDescent="0"/>
  <cols>
    <col min="1" max="1" width="4.5" customWidth="1"/>
    <col min="2" max="2" width="1.5" style="4" customWidth="1"/>
    <col min="3" max="3" width="2.6640625" style="4" customWidth="1"/>
    <col min="4" max="4" width="10" customWidth="1"/>
    <col min="5" max="5" width="9.33203125" customWidth="1"/>
    <col min="6" max="6" width="12.5" style="2" customWidth="1"/>
    <col min="7" max="7" width="10.33203125" customWidth="1"/>
    <col min="8" max="8" width="16.1640625" customWidth="1"/>
    <col min="9" max="9" width="11" customWidth="1"/>
    <col min="10" max="10" width="15.5" customWidth="1"/>
    <col min="11" max="11" width="13.83203125" customWidth="1"/>
    <col min="12" max="12" width="8.5" customWidth="1"/>
    <col min="13" max="13" width="14.33203125" style="4" customWidth="1"/>
    <col min="14" max="14" width="9.6640625" style="6" customWidth="1"/>
    <col min="15" max="15" width="3.33203125" style="5" customWidth="1"/>
    <col min="16" max="16" width="2.1640625" style="3" customWidth="1"/>
    <col min="17" max="17" width="2" style="3" customWidth="1"/>
    <col min="18" max="18" width="7.1640625" style="3" customWidth="1"/>
    <col min="19" max="19" width="7.6640625" style="3" customWidth="1"/>
    <col min="20" max="20" width="1.83203125" customWidth="1"/>
    <col min="21" max="21" width="4.5" customWidth="1"/>
    <col min="22" max="22" width="11.5" bestFit="1" customWidth="1"/>
  </cols>
  <sheetData>
    <row r="1" spans="1:37" ht="1" customHeight="1">
      <c r="A1" s="28"/>
      <c r="B1" s="28"/>
      <c r="C1" s="28"/>
      <c r="D1" s="28"/>
      <c r="E1" s="28"/>
      <c r="F1" s="172"/>
      <c r="G1" s="28"/>
      <c r="H1" s="28"/>
      <c r="I1" s="28"/>
      <c r="J1" s="28"/>
      <c r="K1" s="28"/>
      <c r="L1" s="28"/>
      <c r="M1" s="28"/>
      <c r="N1" s="29"/>
      <c r="O1" s="28"/>
      <c r="P1" s="30"/>
      <c r="Q1" s="30"/>
      <c r="R1" s="30"/>
      <c r="S1" s="30"/>
      <c r="T1" s="30"/>
    </row>
    <row r="2" spans="1:37" ht="3" hidden="1" customHeight="1">
      <c r="A2" s="31"/>
      <c r="B2" s="31"/>
      <c r="C2" s="31"/>
      <c r="D2" s="31"/>
      <c r="E2" s="31"/>
      <c r="F2" s="32"/>
      <c r="G2" s="31"/>
      <c r="H2" s="31"/>
      <c r="I2" s="33"/>
      <c r="J2" s="28"/>
      <c r="K2" s="28"/>
      <c r="L2" s="28"/>
      <c r="M2" s="28"/>
      <c r="N2" s="29"/>
      <c r="O2" s="28"/>
      <c r="P2" s="30"/>
      <c r="Q2" s="30"/>
      <c r="R2" s="30"/>
      <c r="S2" s="30"/>
      <c r="T2" s="30"/>
    </row>
    <row r="3" spans="1:37" ht="25.5" customHeight="1">
      <c r="A3" s="34"/>
      <c r="B3" s="34"/>
      <c r="C3" s="34"/>
      <c r="D3" s="33"/>
      <c r="E3" s="33"/>
      <c r="F3" s="35"/>
      <c r="G3" s="33"/>
      <c r="H3" s="33"/>
      <c r="I3" s="33"/>
      <c r="J3" s="36">
        <f ca="1">TODAY()</f>
        <v>42571</v>
      </c>
      <c r="K3" s="37" t="s">
        <v>106</v>
      </c>
      <c r="L3" s="38" t="s">
        <v>105</v>
      </c>
      <c r="M3" s="28"/>
      <c r="N3" s="29"/>
      <c r="O3" s="28"/>
      <c r="P3" s="30"/>
      <c r="Q3" s="30"/>
      <c r="R3" s="30"/>
      <c r="S3" s="30"/>
      <c r="T3" s="30"/>
    </row>
    <row r="4" spans="1:37" ht="7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39"/>
      <c r="L4" s="39"/>
      <c r="M4" s="39"/>
      <c r="N4" s="39"/>
      <c r="O4" s="39"/>
      <c r="P4" s="39"/>
      <c r="Q4" s="39"/>
      <c r="R4" s="39"/>
      <c r="S4" s="39"/>
      <c r="T4" s="39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</row>
    <row r="5" spans="1:37" ht="29" customHeight="1">
      <c r="A5" s="28"/>
      <c r="B5" s="28"/>
      <c r="C5" s="28"/>
      <c r="D5" s="28"/>
      <c r="E5" s="40"/>
      <c r="F5" s="40"/>
      <c r="G5" s="40"/>
      <c r="H5" s="126" t="s">
        <v>109</v>
      </c>
      <c r="I5" s="40"/>
      <c r="J5" s="40"/>
      <c r="K5" s="40"/>
      <c r="L5" s="40"/>
      <c r="M5" s="40"/>
      <c r="N5" s="40"/>
      <c r="O5" s="39"/>
      <c r="P5" s="39"/>
      <c r="Q5" s="39"/>
      <c r="R5" s="39"/>
      <c r="S5" s="39"/>
      <c r="T5" s="39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</row>
    <row r="6" spans="1:37" ht="15" customHeight="1">
      <c r="A6" s="28"/>
      <c r="B6" s="28"/>
      <c r="C6" s="28"/>
      <c r="D6" s="28"/>
      <c r="E6" s="41"/>
      <c r="F6" s="28"/>
      <c r="G6" s="28"/>
      <c r="H6" s="41" t="s">
        <v>104</v>
      </c>
      <c r="I6" s="28"/>
      <c r="J6" s="41"/>
      <c r="K6" s="28"/>
      <c r="L6" s="28"/>
      <c r="M6" s="28"/>
      <c r="N6" s="28"/>
      <c r="O6" s="39"/>
      <c r="P6" s="39"/>
      <c r="Q6" s="39"/>
      <c r="R6" s="39"/>
      <c r="S6" s="39"/>
      <c r="T6" s="39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</row>
    <row r="7" spans="1:37" ht="4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39"/>
      <c r="L7" s="39"/>
      <c r="M7" s="39"/>
      <c r="N7" s="39"/>
      <c r="O7" s="39"/>
      <c r="P7" s="39"/>
      <c r="Q7" s="39"/>
      <c r="R7" s="39"/>
      <c r="S7" s="39"/>
      <c r="T7" s="39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</row>
    <row r="8" spans="1:37" ht="21.75" customHeight="1">
      <c r="A8" s="42"/>
      <c r="B8" s="43"/>
      <c r="C8" s="159" t="s">
        <v>0</v>
      </c>
      <c r="D8" s="159"/>
      <c r="E8" s="44"/>
      <c r="F8" s="44"/>
      <c r="G8" s="44"/>
      <c r="H8" s="44"/>
      <c r="I8" s="44"/>
      <c r="J8" s="44"/>
      <c r="K8" s="45"/>
      <c r="L8" s="45"/>
      <c r="M8" s="39"/>
      <c r="N8" s="39"/>
      <c r="O8" s="39"/>
      <c r="P8" s="39"/>
      <c r="Q8" s="39"/>
      <c r="R8" s="39"/>
      <c r="S8" s="39"/>
      <c r="T8" s="39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</row>
    <row r="9" spans="1:37" ht="9.7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39"/>
      <c r="L9" s="39"/>
      <c r="M9" s="39"/>
      <c r="N9" s="39"/>
      <c r="O9" s="39"/>
      <c r="P9" s="39"/>
      <c r="Q9" s="39"/>
      <c r="R9" s="39"/>
      <c r="S9" s="39"/>
      <c r="T9" s="39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</row>
    <row r="10" spans="1:37" ht="15" hidden="1" customHeight="1">
      <c r="A10" s="28"/>
      <c r="B10" s="172"/>
      <c r="C10" s="46" t="s">
        <v>49</v>
      </c>
      <c r="D10" s="46"/>
      <c r="E10" s="192">
        <v>10000000</v>
      </c>
      <c r="F10" s="193"/>
      <c r="G10" s="193"/>
      <c r="H10" s="193"/>
      <c r="I10" s="193"/>
      <c r="J10" s="193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</row>
    <row r="11" spans="1:37" s="11" customFormat="1" ht="14" customHeight="1">
      <c r="A11" s="47"/>
      <c r="B11" s="172"/>
      <c r="C11" s="78" t="s">
        <v>48</v>
      </c>
      <c r="D11" s="100"/>
      <c r="E11" s="77"/>
      <c r="F11" s="100"/>
      <c r="G11" s="100" t="s">
        <v>108</v>
      </c>
      <c r="H11" s="100"/>
      <c r="I11" s="172"/>
      <c r="J11" s="172"/>
      <c r="K11" s="172"/>
      <c r="L11" s="172"/>
      <c r="M11" s="48"/>
      <c r="N11" s="48"/>
      <c r="O11" s="48"/>
      <c r="P11" s="48"/>
      <c r="Q11" s="48"/>
      <c r="R11" s="48"/>
      <c r="S11" s="48"/>
      <c r="T11" s="48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</row>
    <row r="12" spans="1:37" s="27" customFormat="1" ht="14" customHeight="1">
      <c r="A12" s="47"/>
      <c r="B12" s="172"/>
      <c r="C12" s="78" t="s">
        <v>50</v>
      </c>
      <c r="D12" s="100"/>
      <c r="E12" s="77"/>
      <c r="F12" s="100"/>
      <c r="G12" s="100" t="s">
        <v>107</v>
      </c>
      <c r="H12" s="100"/>
      <c r="I12" s="172"/>
      <c r="J12" s="172"/>
      <c r="K12" s="172"/>
      <c r="L12" s="172"/>
      <c r="M12" s="48"/>
      <c r="N12" s="48"/>
      <c r="O12" s="48"/>
      <c r="P12" s="48"/>
      <c r="Q12" s="48"/>
      <c r="R12" s="48"/>
      <c r="S12" s="48"/>
      <c r="T12" s="48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</row>
    <row r="13" spans="1:37" s="27" customFormat="1" ht="14" customHeight="1">
      <c r="A13" s="47"/>
      <c r="B13" s="172"/>
      <c r="C13" s="78" t="s">
        <v>53</v>
      </c>
      <c r="D13" s="100"/>
      <c r="E13" s="77"/>
      <c r="F13" s="173"/>
      <c r="G13" s="194">
        <v>1528</v>
      </c>
      <c r="H13" s="194"/>
      <c r="I13" s="47"/>
      <c r="J13" s="47"/>
      <c r="K13" s="47"/>
      <c r="L13" s="47"/>
      <c r="M13" s="48"/>
      <c r="N13" s="48"/>
      <c r="O13" s="48"/>
      <c r="P13" s="48"/>
      <c r="Q13" s="48"/>
      <c r="R13" s="48"/>
      <c r="S13" s="48"/>
      <c r="T13" s="48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</row>
    <row r="14" spans="1:37" s="27" customFormat="1" ht="14" customHeight="1">
      <c r="A14" s="47"/>
      <c r="B14" s="49"/>
      <c r="C14" s="78" t="s">
        <v>65</v>
      </c>
      <c r="D14" s="84"/>
      <c r="E14" s="77"/>
      <c r="F14" s="173"/>
      <c r="G14" s="194">
        <f>G13*G15</f>
        <v>7640</v>
      </c>
      <c r="H14" s="194"/>
      <c r="I14" s="47"/>
      <c r="J14" s="47"/>
      <c r="K14" s="47"/>
      <c r="L14" s="47"/>
      <c r="M14" s="48"/>
      <c r="N14" s="48"/>
      <c r="O14" s="48"/>
      <c r="P14" s="48"/>
      <c r="Q14" s="48"/>
      <c r="R14" s="48"/>
      <c r="S14" s="48"/>
      <c r="T14" s="48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</row>
    <row r="15" spans="1:37" s="27" customFormat="1" ht="14" customHeight="1">
      <c r="A15" s="47"/>
      <c r="B15" s="47"/>
      <c r="C15" s="78" t="s">
        <v>67</v>
      </c>
      <c r="D15" s="78"/>
      <c r="E15" s="77"/>
      <c r="F15" s="85"/>
      <c r="G15" s="85">
        <v>5</v>
      </c>
      <c r="H15" s="78"/>
      <c r="I15" s="47"/>
      <c r="J15" s="47"/>
      <c r="K15" s="47"/>
      <c r="L15" s="47"/>
      <c r="M15" s="48"/>
      <c r="N15" s="48"/>
      <c r="O15" s="48"/>
      <c r="P15" s="48"/>
      <c r="Q15" s="48"/>
      <c r="R15" s="48"/>
      <c r="S15" s="48"/>
      <c r="T15" s="48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</row>
    <row r="16" spans="1:37" s="3" customFormat="1" ht="15" hidden="1">
      <c r="A16" s="28"/>
      <c r="B16" s="28"/>
      <c r="C16" s="46" t="s">
        <v>51</v>
      </c>
      <c r="D16" s="46"/>
      <c r="E16" s="50" t="s">
        <v>46</v>
      </c>
      <c r="F16" s="28"/>
      <c r="G16" s="28"/>
      <c r="H16" s="28"/>
      <c r="I16" s="28"/>
      <c r="J16" s="28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</row>
    <row r="17" spans="1:37" s="3" customFormat="1" ht="15" hidden="1">
      <c r="A17" s="28"/>
      <c r="B17" s="28"/>
      <c r="C17" s="46" t="s">
        <v>52</v>
      </c>
      <c r="D17" s="46"/>
      <c r="E17" s="50" t="s">
        <v>46</v>
      </c>
      <c r="F17" s="51" t="s">
        <v>46</v>
      </c>
      <c r="G17" s="172"/>
      <c r="H17" s="28"/>
      <c r="I17" s="28"/>
      <c r="J17" s="28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</row>
    <row r="18" spans="1:37" ht="15" hidden="1">
      <c r="A18" s="30"/>
      <c r="B18" s="28"/>
      <c r="C18" s="28"/>
      <c r="D18" s="28"/>
      <c r="E18" s="28"/>
      <c r="F18" s="28"/>
      <c r="G18" s="28"/>
      <c r="H18" s="28"/>
      <c r="I18" s="28"/>
      <c r="J18" s="28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</row>
    <row r="19" spans="1:37" ht="23.25" customHeight="1">
      <c r="A19" s="42"/>
      <c r="B19" s="43"/>
      <c r="C19" s="159" t="s">
        <v>64</v>
      </c>
      <c r="D19" s="159"/>
      <c r="E19" s="44"/>
      <c r="F19" s="44"/>
      <c r="G19" s="44"/>
      <c r="H19" s="44"/>
      <c r="I19" s="44"/>
      <c r="J19" s="44"/>
      <c r="K19" s="45"/>
      <c r="L19" s="45"/>
      <c r="M19" s="39"/>
      <c r="N19" s="39"/>
      <c r="O19" s="39"/>
      <c r="P19" s="39"/>
      <c r="Q19" s="39"/>
      <c r="R19" s="39"/>
      <c r="S19" s="39"/>
      <c r="T19" s="39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</row>
    <row r="20" spans="1:37" ht="7.5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</row>
    <row r="21" spans="1:37" s="11" customFormat="1" ht="15">
      <c r="A21" s="47"/>
      <c r="B21" s="47"/>
      <c r="C21" s="100" t="s">
        <v>57</v>
      </c>
      <c r="D21" s="77"/>
      <c r="E21" s="100"/>
      <c r="F21" s="78"/>
      <c r="G21" s="100" t="s">
        <v>91</v>
      </c>
      <c r="H21" s="78"/>
      <c r="I21" s="47"/>
      <c r="J21" s="47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</row>
    <row r="22" spans="1:37" s="11" customFormat="1" ht="15">
      <c r="A22" s="47"/>
      <c r="B22" s="47"/>
      <c r="C22" s="100" t="s">
        <v>63</v>
      </c>
      <c r="D22" s="77"/>
      <c r="E22" s="100"/>
      <c r="F22" s="78"/>
      <c r="G22" s="100" t="s">
        <v>73</v>
      </c>
      <c r="H22" s="78"/>
      <c r="I22" s="78"/>
      <c r="J22" s="78"/>
      <c r="K22" s="86"/>
      <c r="L22" s="48"/>
      <c r="M22" s="48"/>
      <c r="N22" s="48"/>
      <c r="O22" s="48"/>
      <c r="P22" s="48"/>
      <c r="Q22" s="48"/>
      <c r="R22" s="48"/>
      <c r="S22" s="48"/>
      <c r="T22" s="48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</row>
    <row r="23" spans="1:37" s="11" customFormat="1" ht="15" hidden="1">
      <c r="A23" s="47"/>
      <c r="B23" s="47"/>
      <c r="C23" s="100" t="s">
        <v>56</v>
      </c>
      <c r="D23" s="77"/>
      <c r="E23" s="100" t="s">
        <v>62</v>
      </c>
      <c r="F23" s="78"/>
      <c r="G23" s="100" t="s">
        <v>62</v>
      </c>
      <c r="H23" s="78"/>
      <c r="I23" s="78"/>
      <c r="J23" s="78"/>
      <c r="K23" s="86"/>
      <c r="L23" s="48"/>
      <c r="M23" s="48"/>
      <c r="N23" s="48"/>
      <c r="O23" s="48"/>
      <c r="P23" s="48"/>
      <c r="Q23" s="48"/>
      <c r="R23" s="48"/>
      <c r="S23" s="48"/>
      <c r="T23" s="48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</row>
    <row r="24" spans="1:37" s="11" customFormat="1" ht="15">
      <c r="A24" s="47"/>
      <c r="B24" s="47"/>
      <c r="C24" s="100" t="s">
        <v>55</v>
      </c>
      <c r="D24" s="77"/>
      <c r="E24" s="79"/>
      <c r="F24" s="80"/>
      <c r="G24" s="80">
        <f>(G13*1)</f>
        <v>1528</v>
      </c>
      <c r="H24" s="79" t="s">
        <v>66</v>
      </c>
      <c r="I24" s="80">
        <f>(G13*0.4)</f>
        <v>611.20000000000005</v>
      </c>
      <c r="J24" s="80" t="s">
        <v>74</v>
      </c>
      <c r="K24" s="80"/>
      <c r="L24" s="48"/>
      <c r="M24" s="48"/>
      <c r="N24" s="48"/>
      <c r="O24" s="48"/>
      <c r="P24" s="48"/>
      <c r="Q24" s="48"/>
      <c r="R24" s="48"/>
      <c r="S24" s="48"/>
      <c r="T24" s="48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</row>
    <row r="25" spans="1:37" s="11" customFormat="1" ht="15" hidden="1">
      <c r="A25" s="47"/>
      <c r="B25" s="47"/>
      <c r="C25" s="100" t="s">
        <v>54</v>
      </c>
      <c r="D25" s="77"/>
      <c r="E25" s="79"/>
      <c r="F25" s="78"/>
      <c r="G25" s="79">
        <v>0.25</v>
      </c>
      <c r="H25" s="78"/>
      <c r="I25" s="78"/>
      <c r="J25" s="78"/>
      <c r="K25" s="86"/>
      <c r="L25" s="48"/>
      <c r="M25" s="48"/>
      <c r="N25" s="48"/>
      <c r="O25" s="48"/>
      <c r="P25" s="48"/>
      <c r="Q25" s="48"/>
      <c r="R25" s="48"/>
      <c r="S25" s="48"/>
      <c r="T25" s="48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</row>
    <row r="26" spans="1:37" s="11" customFormat="1" ht="15">
      <c r="A26" s="47"/>
      <c r="B26" s="47"/>
      <c r="C26" s="100" t="s">
        <v>59</v>
      </c>
      <c r="D26" s="77"/>
      <c r="E26" s="79"/>
      <c r="F26" s="78"/>
      <c r="G26" s="79" t="s">
        <v>92</v>
      </c>
      <c r="H26" s="130"/>
      <c r="I26" s="81"/>
      <c r="J26" s="81"/>
      <c r="K26" s="86"/>
      <c r="L26" s="48"/>
      <c r="M26" s="48"/>
      <c r="N26" s="48"/>
      <c r="O26" s="48"/>
      <c r="P26" s="48"/>
      <c r="Q26" s="48"/>
      <c r="R26" s="48"/>
      <c r="S26" s="48"/>
      <c r="T26" s="48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</row>
    <row r="27" spans="1:37" s="11" customFormat="1" ht="15">
      <c r="A27" s="47"/>
      <c r="B27" s="47"/>
      <c r="C27" s="100" t="s">
        <v>60</v>
      </c>
      <c r="D27" s="77"/>
      <c r="E27" s="79"/>
      <c r="F27" s="78"/>
      <c r="G27" s="79" t="s">
        <v>75</v>
      </c>
      <c r="H27" s="78"/>
      <c r="I27" s="78"/>
      <c r="J27" s="78"/>
      <c r="K27" s="86"/>
      <c r="L27" s="48"/>
      <c r="M27" s="48"/>
      <c r="N27" s="48"/>
      <c r="O27" s="48"/>
      <c r="P27" s="48"/>
      <c r="Q27" s="48"/>
      <c r="R27" s="48"/>
      <c r="S27" s="48"/>
      <c r="T27" s="48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</row>
    <row r="28" spans="1:37" s="11" customFormat="1" ht="15">
      <c r="A28" s="47"/>
      <c r="B28" s="47"/>
      <c r="C28" s="100" t="s">
        <v>58</v>
      </c>
      <c r="D28" s="77"/>
      <c r="E28" s="79"/>
      <c r="F28" s="78"/>
      <c r="G28" s="265">
        <f>G14/210</f>
        <v>36.38095238095238</v>
      </c>
      <c r="H28" s="265"/>
      <c r="I28" s="78"/>
      <c r="J28" s="78"/>
      <c r="K28" s="86"/>
      <c r="L28" s="48"/>
      <c r="M28" s="48"/>
      <c r="N28" s="48"/>
      <c r="O28" s="48"/>
      <c r="P28" s="48"/>
      <c r="Q28" s="48"/>
      <c r="R28" s="48"/>
      <c r="S28" s="48"/>
      <c r="T28" s="48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</row>
    <row r="29" spans="1:37" ht="15" hidden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</row>
    <row r="30" spans="1:37" ht="23.25" customHeight="1">
      <c r="A30" s="42"/>
      <c r="B30" s="43"/>
      <c r="C30" s="159" t="s">
        <v>69</v>
      </c>
      <c r="D30" s="159"/>
      <c r="E30" s="44"/>
      <c r="F30" s="44"/>
      <c r="G30" s="44"/>
      <c r="H30" s="44"/>
      <c r="I30" s="44"/>
      <c r="J30" s="44"/>
      <c r="K30" s="45"/>
      <c r="L30" s="45"/>
      <c r="M30" s="39"/>
      <c r="N30" s="39"/>
      <c r="O30" s="39"/>
      <c r="P30" s="39"/>
      <c r="Q30" s="39"/>
      <c r="R30" s="39"/>
      <c r="S30" s="39"/>
      <c r="T30" s="39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</row>
    <row r="31" spans="1:37" ht="4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</row>
    <row r="32" spans="1:37" s="11" customFormat="1" ht="15">
      <c r="A32" s="47"/>
      <c r="B32" s="47"/>
      <c r="C32" s="100" t="s">
        <v>98</v>
      </c>
      <c r="D32" s="77"/>
      <c r="E32" s="100"/>
      <c r="F32" s="78"/>
      <c r="G32" s="100"/>
      <c r="H32" s="78"/>
      <c r="I32" s="78"/>
      <c r="J32" s="7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</row>
    <row r="33" spans="1:37" ht="21.75" customHeight="1">
      <c r="A33" s="42"/>
      <c r="B33" s="196" t="s">
        <v>1</v>
      </c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99"/>
      <c r="N33" s="99"/>
      <c r="O33" s="28"/>
      <c r="P33" s="33"/>
      <c r="Q33" s="33"/>
      <c r="R33" s="33"/>
      <c r="S33" s="33"/>
      <c r="T33" s="33"/>
      <c r="U33" s="178"/>
      <c r="V33" s="178"/>
      <c r="W33" s="178"/>
      <c r="X33" s="178"/>
    </row>
    <row r="34" spans="1:37" ht="4" customHeight="1">
      <c r="A34" s="28"/>
      <c r="B34" s="28"/>
      <c r="C34" s="28"/>
      <c r="D34" s="28"/>
      <c r="E34" s="28"/>
      <c r="F34" s="172"/>
      <c r="G34" s="28"/>
      <c r="H34" s="28"/>
      <c r="I34" s="28"/>
      <c r="J34" s="28"/>
      <c r="K34" s="28"/>
      <c r="L34" s="28"/>
      <c r="M34" s="99"/>
      <c r="N34" s="29"/>
      <c r="O34" s="28"/>
      <c r="P34" s="33"/>
      <c r="Q34" s="33"/>
      <c r="R34" s="33"/>
      <c r="S34" s="33"/>
      <c r="T34" s="33"/>
      <c r="U34" s="178"/>
      <c r="V34" s="178"/>
      <c r="W34" s="178"/>
      <c r="X34" s="178"/>
    </row>
    <row r="35" spans="1:37" ht="19" customHeight="1">
      <c r="A35" s="202" t="s">
        <v>7</v>
      </c>
      <c r="B35" s="202"/>
      <c r="C35" s="202"/>
      <c r="D35" s="202"/>
      <c r="E35" s="202" t="s">
        <v>2</v>
      </c>
      <c r="F35" s="202"/>
      <c r="G35" s="174" t="s">
        <v>3</v>
      </c>
      <c r="H35" s="202" t="s">
        <v>4</v>
      </c>
      <c r="I35" s="202"/>
      <c r="J35" s="174" t="s">
        <v>5</v>
      </c>
      <c r="K35" s="202" t="s">
        <v>8</v>
      </c>
      <c r="L35" s="203"/>
      <c r="M35" s="99"/>
      <c r="N35" s="131" t="s">
        <v>14</v>
      </c>
      <c r="O35" s="28"/>
      <c r="P35" s="197"/>
      <c r="Q35" s="197"/>
      <c r="R35" s="197"/>
      <c r="S35" s="197"/>
      <c r="T35" s="33"/>
      <c r="U35" s="178"/>
      <c r="V35" s="178"/>
      <c r="W35" s="178"/>
      <c r="X35" s="178"/>
    </row>
    <row r="36" spans="1:37" ht="4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99"/>
      <c r="N36" s="29"/>
      <c r="O36" s="28"/>
      <c r="P36" s="175"/>
      <c r="Q36" s="175"/>
      <c r="R36" s="175"/>
      <c r="S36" s="175"/>
      <c r="T36" s="33"/>
      <c r="U36" s="178"/>
      <c r="V36" s="178"/>
      <c r="W36" s="178"/>
      <c r="X36" s="178"/>
    </row>
    <row r="37" spans="1:37" ht="15">
      <c r="A37" s="198" t="s">
        <v>70</v>
      </c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99"/>
      <c r="N37" s="55" t="s">
        <v>61</v>
      </c>
      <c r="O37" s="28"/>
      <c r="P37" s="175"/>
      <c r="Q37" s="175"/>
      <c r="R37" s="175"/>
      <c r="S37" s="175"/>
      <c r="T37" s="33"/>
      <c r="U37" s="175"/>
      <c r="V37" s="180"/>
      <c r="W37" s="181"/>
      <c r="X37" s="178"/>
    </row>
    <row r="38" spans="1:37" s="3" customFormat="1" ht="15" hidden="1">
      <c r="A38" s="199"/>
      <c r="B38" s="199"/>
      <c r="C38" s="199"/>
      <c r="D38" s="199"/>
      <c r="E38" s="200"/>
      <c r="F38" s="200"/>
      <c r="G38" s="149"/>
      <c r="H38" s="201"/>
      <c r="I38" s="201"/>
      <c r="J38" s="171"/>
      <c r="K38" s="201"/>
      <c r="L38" s="201"/>
      <c r="M38" s="99"/>
      <c r="N38" s="56">
        <f>K38</f>
        <v>0</v>
      </c>
      <c r="O38" s="28"/>
      <c r="P38" s="185"/>
      <c r="Q38" s="186"/>
      <c r="R38" s="187"/>
      <c r="S38" s="186"/>
      <c r="T38" s="33"/>
      <c r="U38" s="181"/>
      <c r="V38" s="181"/>
      <c r="W38" s="181"/>
      <c r="X38" s="181"/>
    </row>
    <row r="39" spans="1:37" s="3" customFormat="1" ht="15">
      <c r="A39" s="295" t="s">
        <v>47</v>
      </c>
      <c r="B39" s="295"/>
      <c r="C39" s="295"/>
      <c r="D39" s="295"/>
      <c r="E39" s="295" t="s">
        <v>87</v>
      </c>
      <c r="F39" s="295"/>
      <c r="G39" s="273"/>
      <c r="H39" s="297"/>
      <c r="I39" s="297"/>
      <c r="J39" s="275">
        <v>640</v>
      </c>
      <c r="K39" s="297">
        <v>1008.68</v>
      </c>
      <c r="L39" s="297"/>
      <c r="M39" s="276"/>
      <c r="N39" s="299">
        <v>640</v>
      </c>
      <c r="O39" s="277"/>
      <c r="P39" s="301"/>
      <c r="Q39" s="302"/>
      <c r="R39" s="303"/>
      <c r="S39" s="302"/>
      <c r="T39" s="277"/>
      <c r="U39" s="276"/>
      <c r="V39" s="279"/>
      <c r="W39" s="280"/>
      <c r="X39" s="280"/>
      <c r="Y39" s="280"/>
      <c r="Z39" s="278"/>
      <c r="AA39" s="278"/>
      <c r="AB39" s="278"/>
      <c r="AC39" s="278"/>
      <c r="AD39" s="278"/>
      <c r="AE39" s="278"/>
      <c r="AF39" s="278"/>
      <c r="AG39" s="278"/>
      <c r="AH39" s="278"/>
      <c r="AI39" s="278"/>
      <c r="AJ39" s="278"/>
      <c r="AK39" s="278"/>
    </row>
    <row r="40" spans="1:37" s="3" customFormat="1" ht="15">
      <c r="A40" s="296"/>
      <c r="B40" s="296"/>
      <c r="C40" s="296"/>
      <c r="D40" s="296"/>
      <c r="E40" s="296" t="s">
        <v>94</v>
      </c>
      <c r="F40" s="296"/>
      <c r="G40" s="281"/>
      <c r="H40" s="298"/>
      <c r="I40" s="298"/>
      <c r="J40" s="274">
        <v>368.68</v>
      </c>
      <c r="K40" s="298"/>
      <c r="L40" s="298"/>
      <c r="M40" s="276"/>
      <c r="N40" s="300"/>
      <c r="O40" s="277"/>
      <c r="P40" s="301"/>
      <c r="Q40" s="302"/>
      <c r="R40" s="303"/>
      <c r="S40" s="302"/>
      <c r="T40" s="277"/>
      <c r="U40" s="280"/>
      <c r="V40" s="280"/>
      <c r="W40" s="280"/>
      <c r="X40" s="280"/>
      <c r="Y40" s="280"/>
      <c r="Z40" s="278"/>
      <c r="AA40" s="278"/>
      <c r="AB40" s="278"/>
      <c r="AC40" s="278"/>
      <c r="AD40" s="278"/>
      <c r="AE40" s="278"/>
      <c r="AF40" s="278"/>
      <c r="AG40" s="278"/>
      <c r="AH40" s="278"/>
      <c r="AI40" s="278"/>
      <c r="AJ40" s="278"/>
      <c r="AK40" s="278"/>
    </row>
    <row r="41" spans="1:37" s="3" customFormat="1" ht="15">
      <c r="A41" s="295" t="s">
        <v>97</v>
      </c>
      <c r="B41" s="295"/>
      <c r="C41" s="295"/>
      <c r="D41" s="295"/>
      <c r="E41" s="295" t="s">
        <v>111</v>
      </c>
      <c r="F41" s="295"/>
      <c r="G41" s="282"/>
      <c r="H41" s="304"/>
      <c r="I41" s="304"/>
      <c r="J41" s="283">
        <f>J40/2</f>
        <v>184.34</v>
      </c>
      <c r="K41" s="304">
        <v>197.65</v>
      </c>
      <c r="L41" s="304"/>
      <c r="M41" s="276"/>
      <c r="N41" s="284"/>
      <c r="O41" s="277"/>
      <c r="P41" s="285"/>
      <c r="Q41" s="286"/>
      <c r="R41" s="276"/>
      <c r="S41" s="286"/>
      <c r="T41" s="277"/>
      <c r="U41" s="287"/>
      <c r="V41" s="287"/>
      <c r="W41" s="287"/>
      <c r="X41" s="287"/>
      <c r="Y41" s="287"/>
      <c r="Z41" s="287"/>
      <c r="AA41" s="287"/>
      <c r="AB41" s="287"/>
      <c r="AC41" s="287"/>
      <c r="AD41" s="287"/>
      <c r="AE41" s="287"/>
      <c r="AF41" s="287"/>
      <c r="AG41" s="287"/>
      <c r="AH41" s="287"/>
      <c r="AI41" s="287"/>
      <c r="AJ41" s="287"/>
      <c r="AK41" s="287"/>
    </row>
    <row r="42" spans="1:37" s="4" customFormat="1" ht="15">
      <c r="A42" s="296"/>
      <c r="B42" s="296"/>
      <c r="C42" s="296"/>
      <c r="D42" s="296"/>
      <c r="E42" s="296" t="s">
        <v>68</v>
      </c>
      <c r="F42" s="296"/>
      <c r="G42" s="288">
        <f>J42/28</f>
        <v>19</v>
      </c>
      <c r="H42" s="305"/>
      <c r="I42" s="305"/>
      <c r="J42" s="289">
        <v>532</v>
      </c>
      <c r="K42" s="305">
        <v>532</v>
      </c>
      <c r="L42" s="305"/>
      <c r="M42" s="276"/>
      <c r="N42" s="290"/>
      <c r="O42" s="277"/>
      <c r="P42" s="285"/>
      <c r="Q42" s="286"/>
      <c r="R42" s="276"/>
      <c r="S42" s="286"/>
      <c r="T42" s="277"/>
      <c r="U42" s="287"/>
      <c r="V42" s="287"/>
      <c r="W42" s="287"/>
      <c r="X42" s="287"/>
      <c r="Y42" s="287"/>
      <c r="Z42" s="287"/>
      <c r="AA42" s="287"/>
      <c r="AB42" s="287"/>
      <c r="AC42" s="287"/>
      <c r="AD42" s="287"/>
      <c r="AE42" s="287"/>
      <c r="AF42" s="287"/>
      <c r="AG42" s="287"/>
      <c r="AH42" s="287"/>
      <c r="AI42" s="287"/>
      <c r="AJ42" s="287"/>
      <c r="AK42" s="287"/>
    </row>
    <row r="43" spans="1:37" s="4" customFormat="1" ht="15">
      <c r="A43" s="307" t="s">
        <v>78</v>
      </c>
      <c r="B43" s="307"/>
      <c r="C43" s="307"/>
      <c r="D43" s="307"/>
      <c r="E43" s="307" t="s">
        <v>68</v>
      </c>
      <c r="F43" s="307"/>
      <c r="G43" s="314">
        <f>J43/28</f>
        <v>41</v>
      </c>
      <c r="H43" s="309"/>
      <c r="I43" s="309"/>
      <c r="J43" s="315">
        <v>1148</v>
      </c>
      <c r="K43" s="309">
        <v>1148</v>
      </c>
      <c r="L43" s="309"/>
      <c r="M43" s="276"/>
      <c r="N43" s="290"/>
      <c r="O43" s="277"/>
      <c r="P43" s="285"/>
      <c r="Q43" s="286"/>
      <c r="R43" s="276"/>
      <c r="S43" s="286"/>
      <c r="T43" s="277"/>
      <c r="U43" s="287"/>
      <c r="V43" s="287"/>
      <c r="W43" s="287"/>
      <c r="X43" s="287"/>
      <c r="Y43" s="287"/>
      <c r="Z43" s="287"/>
      <c r="AA43" s="287"/>
      <c r="AB43" s="287"/>
      <c r="AC43" s="287"/>
      <c r="AD43" s="287"/>
      <c r="AE43" s="287"/>
      <c r="AF43" s="287"/>
      <c r="AG43" s="287"/>
      <c r="AH43" s="287"/>
      <c r="AI43" s="287"/>
      <c r="AJ43" s="287"/>
      <c r="AK43" s="287"/>
    </row>
    <row r="44" spans="1:37" s="4" customFormat="1" ht="15">
      <c r="A44" s="312" t="s">
        <v>77</v>
      </c>
      <c r="B44" s="312"/>
      <c r="C44" s="312"/>
      <c r="D44" s="312"/>
      <c r="E44" s="312" t="s">
        <v>68</v>
      </c>
      <c r="F44" s="312"/>
      <c r="G44" s="291">
        <f>J44/28</f>
        <v>41</v>
      </c>
      <c r="H44" s="313"/>
      <c r="I44" s="313"/>
      <c r="J44" s="292">
        <v>1148</v>
      </c>
      <c r="K44" s="313">
        <v>1148</v>
      </c>
      <c r="L44" s="313"/>
      <c r="M44" s="276"/>
      <c r="N44" s="290"/>
      <c r="O44" s="277"/>
      <c r="P44" s="285"/>
      <c r="Q44" s="286"/>
      <c r="R44" s="276"/>
      <c r="S44" s="286"/>
      <c r="T44" s="277"/>
      <c r="U44" s="287"/>
      <c r="V44" s="287"/>
      <c r="W44" s="287"/>
      <c r="X44" s="287"/>
      <c r="Y44" s="287"/>
      <c r="Z44" s="287"/>
      <c r="AA44" s="287"/>
      <c r="AB44" s="287"/>
      <c r="AC44" s="287"/>
      <c r="AD44" s="287"/>
      <c r="AE44" s="287"/>
      <c r="AF44" s="287"/>
      <c r="AG44" s="287"/>
      <c r="AH44" s="287"/>
      <c r="AI44" s="287"/>
      <c r="AJ44" s="287"/>
      <c r="AK44" s="287"/>
    </row>
    <row r="45" spans="1:37" s="4" customFormat="1" ht="15">
      <c r="A45" s="306" t="s">
        <v>110</v>
      </c>
      <c r="B45" s="306"/>
      <c r="C45" s="306"/>
      <c r="D45" s="306"/>
      <c r="E45" s="306" t="s">
        <v>68</v>
      </c>
      <c r="F45" s="306"/>
      <c r="G45" s="294">
        <f>J45/28</f>
        <v>14</v>
      </c>
      <c r="H45" s="308"/>
      <c r="I45" s="308"/>
      <c r="J45" s="293">
        <v>392</v>
      </c>
      <c r="K45" s="308">
        <f>J45+J46</f>
        <v>808</v>
      </c>
      <c r="L45" s="308"/>
      <c r="M45" s="276"/>
      <c r="N45" s="290"/>
      <c r="O45" s="277"/>
      <c r="P45" s="285"/>
      <c r="Q45" s="286"/>
      <c r="R45" s="276"/>
      <c r="S45" s="286"/>
      <c r="T45" s="277"/>
      <c r="U45" s="287"/>
      <c r="V45" s="287"/>
      <c r="W45" s="287"/>
      <c r="X45" s="287"/>
      <c r="Y45" s="287"/>
      <c r="Z45" s="287"/>
      <c r="AA45" s="287"/>
      <c r="AB45" s="287"/>
      <c r="AC45" s="287"/>
      <c r="AD45" s="287"/>
      <c r="AE45" s="287"/>
      <c r="AF45" s="287"/>
      <c r="AG45" s="287"/>
      <c r="AH45" s="287"/>
      <c r="AI45" s="287"/>
      <c r="AJ45" s="287"/>
      <c r="AK45" s="287"/>
    </row>
    <row r="46" spans="1:37" s="4" customFormat="1" ht="15">
      <c r="A46" s="310"/>
      <c r="B46" s="310"/>
      <c r="C46" s="310"/>
      <c r="D46" s="310"/>
      <c r="E46" s="310" t="s">
        <v>96</v>
      </c>
      <c r="F46" s="310"/>
      <c r="G46" s="291"/>
      <c r="H46" s="311"/>
      <c r="I46" s="311"/>
      <c r="J46" s="292">
        <v>416</v>
      </c>
      <c r="K46" s="311"/>
      <c r="L46" s="311"/>
      <c r="M46" s="276"/>
      <c r="N46" s="290">
        <f>J46</f>
        <v>416</v>
      </c>
      <c r="O46" s="277"/>
      <c r="P46" s="285"/>
      <c r="Q46" s="286"/>
      <c r="R46" s="276"/>
      <c r="S46" s="286"/>
      <c r="T46" s="277"/>
      <c r="U46" s="287"/>
      <c r="V46" s="287"/>
      <c r="W46" s="287"/>
      <c r="X46" s="287"/>
      <c r="Y46" s="287"/>
      <c r="Z46" s="287"/>
      <c r="AA46" s="287"/>
      <c r="AB46" s="287"/>
      <c r="AC46" s="287"/>
      <c r="AD46" s="287"/>
      <c r="AE46" s="287"/>
      <c r="AF46" s="287"/>
      <c r="AG46" s="287"/>
      <c r="AH46" s="287"/>
      <c r="AI46" s="287"/>
      <c r="AJ46" s="287"/>
      <c r="AK46" s="287"/>
    </row>
    <row r="47" spans="1:37" s="4" customFormat="1" ht="15">
      <c r="A47" s="224" t="s">
        <v>76</v>
      </c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8"/>
      <c r="N47" s="57"/>
      <c r="O47" s="28"/>
      <c r="P47" s="175"/>
      <c r="Q47" s="186"/>
      <c r="R47" s="187"/>
      <c r="S47" s="186"/>
      <c r="T47" s="33"/>
      <c r="U47" s="178"/>
      <c r="V47" s="178"/>
      <c r="W47" s="178"/>
      <c r="X47" s="178"/>
    </row>
    <row r="48" spans="1:37" s="4" customFormat="1" ht="15">
      <c r="A48" s="225" t="s">
        <v>71</v>
      </c>
      <c r="B48" s="225"/>
      <c r="C48" s="225"/>
      <c r="D48" s="225"/>
      <c r="E48" s="226"/>
      <c r="F48" s="226"/>
      <c r="G48" s="125"/>
      <c r="H48" s="227"/>
      <c r="I48" s="227"/>
      <c r="J48" s="165">
        <v>400</v>
      </c>
      <c r="K48" s="227">
        <f>J48</f>
        <v>400</v>
      </c>
      <c r="L48" s="227"/>
      <c r="M48" s="28"/>
      <c r="N48" s="58">
        <f>J48</f>
        <v>400</v>
      </c>
      <c r="O48" s="28"/>
      <c r="P48" s="185"/>
      <c r="Q48" s="186"/>
      <c r="R48" s="187"/>
      <c r="S48" s="186"/>
      <c r="T48" s="33"/>
      <c r="U48" s="178"/>
      <c r="V48" s="178"/>
      <c r="W48" s="178"/>
      <c r="X48" s="178"/>
    </row>
    <row r="49" spans="1:24" s="4" customFormat="1" ht="15">
      <c r="A49" s="222" t="s">
        <v>99</v>
      </c>
      <c r="B49" s="222"/>
      <c r="C49" s="222"/>
      <c r="D49" s="222"/>
      <c r="E49" s="223">
        <v>1</v>
      </c>
      <c r="F49" s="223"/>
      <c r="G49" s="89"/>
      <c r="H49" s="219">
        <f>H50</f>
        <v>210</v>
      </c>
      <c r="I49" s="219"/>
      <c r="J49" s="162">
        <f>J50</f>
        <v>6</v>
      </c>
      <c r="K49" s="219">
        <f t="shared" ref="K49:K51" si="0">SUM(H49:J49)</f>
        <v>216</v>
      </c>
      <c r="L49" s="219"/>
      <c r="M49" s="28"/>
      <c r="N49" s="58">
        <f>N50</f>
        <v>38</v>
      </c>
      <c r="O49" s="28"/>
      <c r="P49" s="185"/>
      <c r="Q49" s="186"/>
      <c r="R49" s="187"/>
      <c r="S49" s="186"/>
      <c r="T49" s="33"/>
      <c r="U49" s="178"/>
      <c r="V49" s="178"/>
      <c r="W49" s="178"/>
      <c r="X49" s="178"/>
    </row>
    <row r="50" spans="1:24" s="4" customFormat="1" ht="16.25" customHeight="1">
      <c r="A50" s="228" t="s">
        <v>100</v>
      </c>
      <c r="B50" s="228"/>
      <c r="C50" s="228"/>
      <c r="D50" s="228"/>
      <c r="E50" s="229">
        <v>1</v>
      </c>
      <c r="F50" s="229"/>
      <c r="G50" s="155"/>
      <c r="H50" s="230">
        <v>210</v>
      </c>
      <c r="I50" s="230"/>
      <c r="J50" s="167">
        <v>6</v>
      </c>
      <c r="K50" s="230">
        <f t="shared" si="0"/>
        <v>216</v>
      </c>
      <c r="L50" s="230"/>
      <c r="M50" s="28"/>
      <c r="N50" s="76">
        <v>38</v>
      </c>
      <c r="O50" s="28"/>
      <c r="P50" s="235"/>
      <c r="Q50" s="232"/>
      <c r="R50" s="231"/>
      <c r="S50" s="232"/>
      <c r="T50" s="33"/>
      <c r="U50" s="178"/>
      <c r="V50" s="178"/>
      <c r="W50" s="178"/>
      <c r="X50" s="178"/>
    </row>
    <row r="51" spans="1:24" s="4" customFormat="1" ht="15">
      <c r="A51" s="233">
        <v>34</v>
      </c>
      <c r="B51" s="233"/>
      <c r="C51" s="233"/>
      <c r="D51" s="88">
        <v>1</v>
      </c>
      <c r="E51" s="229"/>
      <c r="F51" s="229"/>
      <c r="G51" s="82"/>
      <c r="H51" s="234">
        <f>H50*A51*D51</f>
        <v>7140</v>
      </c>
      <c r="I51" s="234"/>
      <c r="J51" s="121">
        <f>J50*A51*D51</f>
        <v>204</v>
      </c>
      <c r="K51" s="234">
        <f t="shared" si="0"/>
        <v>7344</v>
      </c>
      <c r="L51" s="234"/>
      <c r="M51" s="28">
        <v>4</v>
      </c>
      <c r="N51" s="98">
        <f>N50*A51*D51</f>
        <v>1292</v>
      </c>
      <c r="O51" s="28"/>
      <c r="P51" s="235"/>
      <c r="Q51" s="232"/>
      <c r="R51" s="231"/>
      <c r="S51" s="232"/>
      <c r="T51" s="33"/>
      <c r="U51" s="178"/>
      <c r="V51" s="178"/>
      <c r="W51" s="178"/>
      <c r="X51" s="178"/>
    </row>
    <row r="52" spans="1:24" s="4" customFormat="1" ht="15">
      <c r="A52" s="222" t="s">
        <v>80</v>
      </c>
      <c r="B52" s="222"/>
      <c r="C52" s="222"/>
      <c r="D52" s="222"/>
      <c r="E52" s="223">
        <v>1</v>
      </c>
      <c r="F52" s="223"/>
      <c r="G52" s="89"/>
      <c r="H52" s="219">
        <f>H50</f>
        <v>210</v>
      </c>
      <c r="I52" s="219"/>
      <c r="J52" s="162">
        <f>J50</f>
        <v>6</v>
      </c>
      <c r="K52" s="219">
        <f t="shared" ref="K52:K55" si="1">SUM(H52:J52)</f>
        <v>216</v>
      </c>
      <c r="L52" s="219"/>
      <c r="M52" s="28">
        <v>16</v>
      </c>
      <c r="N52" s="58">
        <f>N50</f>
        <v>38</v>
      </c>
      <c r="O52" s="28"/>
      <c r="P52" s="185"/>
      <c r="Q52" s="186"/>
      <c r="R52" s="187"/>
      <c r="S52" s="186"/>
      <c r="T52" s="33"/>
      <c r="U52" s="178"/>
      <c r="V52" s="178"/>
      <c r="W52" s="178"/>
      <c r="X52" s="178"/>
    </row>
    <row r="53" spans="1:24" s="4" customFormat="1" ht="15">
      <c r="A53" s="225" t="s">
        <v>79</v>
      </c>
      <c r="B53" s="225"/>
      <c r="C53" s="225"/>
      <c r="D53" s="225"/>
      <c r="E53" s="236"/>
      <c r="F53" s="236"/>
      <c r="G53" s="125"/>
      <c r="H53" s="227">
        <v>80</v>
      </c>
      <c r="I53" s="227"/>
      <c r="J53" s="165"/>
      <c r="K53" s="227">
        <f t="shared" si="1"/>
        <v>80</v>
      </c>
      <c r="L53" s="227"/>
      <c r="M53" s="28">
        <v>12</v>
      </c>
      <c r="N53" s="58">
        <f>N50</f>
        <v>38</v>
      </c>
      <c r="O53" s="28"/>
      <c r="P53" s="185"/>
      <c r="Q53" s="186"/>
      <c r="R53" s="187"/>
      <c r="S53" s="186"/>
      <c r="T53" s="33"/>
      <c r="U53" s="178"/>
      <c r="V53" s="178"/>
      <c r="W53" s="178"/>
      <c r="X53" s="178"/>
    </row>
    <row r="54" spans="1:24" s="4" customFormat="1" ht="15">
      <c r="A54" s="222" t="s">
        <v>81</v>
      </c>
      <c r="B54" s="222"/>
      <c r="C54" s="222"/>
      <c r="D54" s="222"/>
      <c r="E54" s="222"/>
      <c r="F54" s="222"/>
      <c r="G54" s="89"/>
      <c r="H54" s="219"/>
      <c r="I54" s="219"/>
      <c r="J54" s="162">
        <v>60</v>
      </c>
      <c r="K54" s="219">
        <f t="shared" si="1"/>
        <v>60</v>
      </c>
      <c r="L54" s="219"/>
      <c r="M54" s="28">
        <v>6</v>
      </c>
      <c r="N54" s="58">
        <f>J54</f>
        <v>60</v>
      </c>
      <c r="O54" s="28"/>
      <c r="P54" s="185"/>
      <c r="Q54" s="186"/>
      <c r="R54" s="187"/>
      <c r="S54" s="186"/>
      <c r="T54" s="33"/>
      <c r="U54" s="178"/>
      <c r="V54" s="178"/>
      <c r="W54" s="178"/>
      <c r="X54" s="178"/>
    </row>
    <row r="55" spans="1:24" s="4" customFormat="1" ht="15">
      <c r="A55" s="222" t="s">
        <v>82</v>
      </c>
      <c r="B55" s="222"/>
      <c r="C55" s="222"/>
      <c r="D55" s="222"/>
      <c r="E55" s="222"/>
      <c r="F55" s="222"/>
      <c r="G55" s="89"/>
      <c r="H55" s="219"/>
      <c r="I55" s="219"/>
      <c r="J55" s="162">
        <v>60</v>
      </c>
      <c r="K55" s="219">
        <f t="shared" si="1"/>
        <v>60</v>
      </c>
      <c r="L55" s="219"/>
      <c r="M55" s="28">
        <f>SUM(M51:M54)</f>
        <v>38</v>
      </c>
      <c r="N55" s="58">
        <f>J55</f>
        <v>60</v>
      </c>
      <c r="O55" s="28"/>
      <c r="P55" s="185"/>
      <c r="Q55" s="186"/>
      <c r="R55" s="187"/>
      <c r="S55" s="186"/>
      <c r="T55" s="33"/>
      <c r="U55" s="178"/>
      <c r="V55" s="178"/>
      <c r="W55" s="178"/>
      <c r="X55" s="178"/>
    </row>
    <row r="56" spans="1:24" s="4" customFormat="1" ht="4" customHeight="1">
      <c r="A56" s="59"/>
      <c r="B56" s="59"/>
      <c r="C56" s="59"/>
      <c r="D56" s="59"/>
      <c r="E56" s="179"/>
      <c r="F56" s="179"/>
      <c r="G56" s="61"/>
      <c r="H56" s="176"/>
      <c r="I56" s="176"/>
      <c r="J56" s="176"/>
      <c r="K56" s="176"/>
      <c r="L56" s="176"/>
      <c r="M56" s="28"/>
      <c r="N56" s="99"/>
      <c r="O56" s="28"/>
      <c r="P56" s="175"/>
      <c r="Q56" s="186"/>
      <c r="R56" s="187"/>
      <c r="S56" s="186"/>
      <c r="T56" s="33"/>
      <c r="U56" s="178"/>
      <c r="V56" s="178"/>
      <c r="W56" s="178"/>
      <c r="X56" s="178"/>
    </row>
    <row r="57" spans="1:24" s="4" customFormat="1" ht="19.5" customHeight="1">
      <c r="A57" s="239" t="s">
        <v>9</v>
      </c>
      <c r="B57" s="239"/>
      <c r="C57" s="239"/>
      <c r="D57" s="239"/>
      <c r="E57" s="164"/>
      <c r="F57" s="164"/>
      <c r="G57" s="63">
        <f>SUM(G38:G55)</f>
        <v>115</v>
      </c>
      <c r="H57" s="240">
        <f>SUM(H49:I49,H51:I53)</f>
        <v>7640</v>
      </c>
      <c r="I57" s="241"/>
      <c r="J57" s="163">
        <f>SUM(J39:J49,J51:J55)</f>
        <v>5565.02</v>
      </c>
      <c r="K57" s="240">
        <f>SUM(K39:L49,K51:L55)</f>
        <v>13218.33</v>
      </c>
      <c r="L57" s="241"/>
      <c r="M57" s="28"/>
      <c r="N57" s="163">
        <f>SUM(N38:N49,N51:N55)</f>
        <v>2982</v>
      </c>
      <c r="O57" s="64"/>
      <c r="P57" s="188"/>
      <c r="Q57" s="188"/>
      <c r="R57" s="188"/>
      <c r="S57" s="189"/>
      <c r="T57" s="33"/>
      <c r="U57" s="178"/>
      <c r="V57" s="178"/>
      <c r="W57" s="178"/>
      <c r="X57" s="178"/>
    </row>
    <row r="58" spans="1:24" s="4" customFormat="1" ht="4" customHeight="1">
      <c r="A58" s="28"/>
      <c r="B58" s="28"/>
      <c r="C58" s="28"/>
      <c r="D58" s="46"/>
      <c r="E58" s="46"/>
      <c r="F58" s="172"/>
      <c r="G58" s="172"/>
      <c r="H58" s="28"/>
      <c r="I58" s="28"/>
      <c r="J58" s="28"/>
      <c r="K58" s="28"/>
      <c r="L58" s="28"/>
      <c r="M58" s="28"/>
      <c r="N58" s="99"/>
      <c r="O58" s="28"/>
      <c r="P58" s="33"/>
      <c r="Q58" s="33"/>
      <c r="R58" s="33"/>
      <c r="S58" s="33"/>
      <c r="T58" s="33"/>
      <c r="U58" s="178"/>
      <c r="V58" s="178"/>
      <c r="W58" s="178"/>
      <c r="X58" s="178"/>
    </row>
    <row r="59" spans="1:24" s="4" customFormat="1" ht="22.5" customHeight="1">
      <c r="A59" s="42"/>
      <c r="B59" s="196" t="s">
        <v>10</v>
      </c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28"/>
      <c r="N59" s="99"/>
      <c r="O59" s="28"/>
      <c r="P59" s="33"/>
      <c r="Q59" s="33"/>
      <c r="R59" s="33"/>
      <c r="S59" s="33"/>
      <c r="T59" s="33"/>
      <c r="U59" s="178"/>
      <c r="V59" s="178"/>
      <c r="W59" s="178"/>
      <c r="X59" s="178"/>
    </row>
    <row r="60" spans="1:24" s="4" customFormat="1" ht="4" customHeight="1">
      <c r="A60" s="28"/>
      <c r="B60" s="28"/>
      <c r="C60" s="28"/>
      <c r="D60" s="28"/>
      <c r="E60" s="28"/>
      <c r="F60" s="172"/>
      <c r="G60" s="28"/>
      <c r="H60" s="28"/>
      <c r="I60" s="28"/>
      <c r="J60" s="28"/>
      <c r="K60" s="28"/>
      <c r="L60" s="28"/>
      <c r="M60" s="28"/>
      <c r="N60" s="99"/>
      <c r="O60" s="28"/>
      <c r="P60" s="33"/>
      <c r="Q60" s="33"/>
      <c r="R60" s="33"/>
      <c r="S60" s="33"/>
      <c r="T60" s="33"/>
      <c r="U60" s="178"/>
      <c r="V60" s="178"/>
      <c r="W60" s="178"/>
      <c r="X60" s="178"/>
    </row>
    <row r="61" spans="1:24" ht="19" customHeight="1">
      <c r="A61" s="92" t="s">
        <v>17</v>
      </c>
      <c r="B61" s="92"/>
      <c r="C61" s="92"/>
      <c r="D61" s="92"/>
      <c r="E61" s="160" t="s">
        <v>12</v>
      </c>
      <c r="F61" s="160" t="s">
        <v>11</v>
      </c>
      <c r="G61" s="160" t="s">
        <v>72</v>
      </c>
      <c r="H61" s="160" t="s">
        <v>14</v>
      </c>
      <c r="I61" s="160" t="s">
        <v>13</v>
      </c>
      <c r="J61" s="160" t="s">
        <v>15</v>
      </c>
      <c r="K61" s="242" t="s">
        <v>16</v>
      </c>
      <c r="L61" s="242"/>
      <c r="M61" s="28"/>
      <c r="N61" s="47"/>
      <c r="O61" s="65"/>
      <c r="P61" s="34"/>
      <c r="Q61" s="33"/>
      <c r="R61" s="33"/>
      <c r="S61" s="33"/>
      <c r="T61" s="33"/>
      <c r="U61" s="178"/>
      <c r="V61" s="178"/>
      <c r="W61" s="178"/>
      <c r="X61" s="178"/>
    </row>
    <row r="62" spans="1:24" ht="4" customHeight="1">
      <c r="A62" s="100"/>
      <c r="B62" s="100"/>
      <c r="C62" s="100"/>
      <c r="D62" s="90"/>
      <c r="E62" s="90"/>
      <c r="F62" s="161"/>
      <c r="G62" s="97"/>
      <c r="H62" s="97"/>
      <c r="I62" s="161"/>
      <c r="J62" s="161"/>
      <c r="K62" s="243"/>
      <c r="L62" s="244"/>
      <c r="M62" s="28"/>
      <c r="N62" s="47"/>
      <c r="O62" s="65"/>
      <c r="P62" s="34"/>
      <c r="Q62" s="33"/>
      <c r="R62" s="33"/>
      <c r="S62" s="33"/>
      <c r="T62" s="33"/>
      <c r="U62" s="178"/>
      <c r="V62" s="178"/>
      <c r="W62" s="178"/>
      <c r="X62" s="178"/>
    </row>
    <row r="63" spans="1:24" ht="15" customHeight="1">
      <c r="A63" s="78" t="s">
        <v>102</v>
      </c>
      <c r="B63" s="78"/>
      <c r="C63" s="78"/>
      <c r="D63" s="78"/>
      <c r="E63" s="91">
        <v>1</v>
      </c>
      <c r="F63" s="121">
        <f>F64+G63</f>
        <v>362</v>
      </c>
      <c r="G63" s="93">
        <f>(K48-K50)</f>
        <v>184</v>
      </c>
      <c r="H63" s="157">
        <f>N57/(E63+E64+E65)</f>
        <v>82.833333333333329</v>
      </c>
      <c r="I63" s="122">
        <v>4</v>
      </c>
      <c r="J63" s="121">
        <v>28</v>
      </c>
      <c r="K63" s="237">
        <f>F63-G63+H63+(J63*I63)</f>
        <v>372.83333333333331</v>
      </c>
      <c r="L63" s="237"/>
      <c r="M63" s="28"/>
      <c r="N63" s="66"/>
      <c r="O63" s="65"/>
      <c r="P63" s="190"/>
      <c r="Q63" s="33"/>
      <c r="R63" s="33"/>
      <c r="S63" s="33"/>
      <c r="T63" s="33"/>
      <c r="U63" s="178"/>
      <c r="V63" s="178"/>
      <c r="W63" s="178"/>
      <c r="X63" s="178"/>
    </row>
    <row r="64" spans="1:24" ht="15">
      <c r="A64" s="78" t="s">
        <v>101</v>
      </c>
      <c r="B64" s="78"/>
      <c r="C64" s="78"/>
      <c r="D64" s="78"/>
      <c r="E64" s="91">
        <f>A51</f>
        <v>34</v>
      </c>
      <c r="F64" s="121">
        <f>((K50-38))</f>
        <v>178</v>
      </c>
      <c r="G64" s="93"/>
      <c r="H64" s="157">
        <f>N57/(E63+E64+E65)</f>
        <v>82.833333333333329</v>
      </c>
      <c r="I64" s="122">
        <v>3</v>
      </c>
      <c r="J64" s="121">
        <v>28</v>
      </c>
      <c r="K64" s="237">
        <f>F64+H64+(J64*I64)</f>
        <v>344.83333333333331</v>
      </c>
      <c r="L64" s="237"/>
      <c r="M64" s="28"/>
      <c r="N64" s="66"/>
      <c r="O64" s="65"/>
      <c r="P64" s="190"/>
      <c r="Q64" s="33"/>
      <c r="R64" s="33"/>
      <c r="S64" s="33"/>
      <c r="T64" s="33"/>
      <c r="U64" s="178"/>
      <c r="V64" s="178"/>
      <c r="W64" s="178"/>
      <c r="X64" s="178"/>
    </row>
    <row r="65" spans="1:24" ht="15">
      <c r="A65" s="78" t="s">
        <v>93</v>
      </c>
      <c r="B65" s="78"/>
      <c r="C65" s="78"/>
      <c r="D65" s="78"/>
      <c r="E65" s="91">
        <v>1</v>
      </c>
      <c r="F65" s="121">
        <f>F64*2</f>
        <v>356</v>
      </c>
      <c r="G65" s="93">
        <f>(K50-H53)</f>
        <v>136</v>
      </c>
      <c r="H65" s="157">
        <f>N57/(E63+E64+E65)</f>
        <v>82.833333333333329</v>
      </c>
      <c r="I65" s="122">
        <v>5</v>
      </c>
      <c r="J65" s="121">
        <v>28</v>
      </c>
      <c r="K65" s="237">
        <f>F65-G65+H65+(J65*I65)</f>
        <v>442.83333333333331</v>
      </c>
      <c r="L65" s="238"/>
      <c r="M65" s="28"/>
      <c r="N65" s="66"/>
      <c r="O65" s="65"/>
      <c r="P65" s="190"/>
      <c r="Q65" s="33"/>
      <c r="R65" s="33"/>
      <c r="S65" s="33"/>
      <c r="T65" s="33"/>
      <c r="U65" s="178"/>
      <c r="V65" s="178"/>
      <c r="W65" s="178"/>
      <c r="X65" s="178"/>
    </row>
    <row r="66" spans="1:24" ht="15">
      <c r="A66" s="78" t="s">
        <v>94</v>
      </c>
      <c r="B66" s="78"/>
      <c r="C66" s="78"/>
      <c r="D66" s="78"/>
      <c r="E66" s="91">
        <v>1</v>
      </c>
      <c r="F66" s="121">
        <f>J40+J41</f>
        <v>553.02</v>
      </c>
      <c r="G66" s="93"/>
      <c r="H66" s="157"/>
      <c r="I66" s="122">
        <v>4</v>
      </c>
      <c r="J66" s="121">
        <v>28</v>
      </c>
      <c r="K66" s="237">
        <f>F66-G66+(J66*I66)</f>
        <v>665.02</v>
      </c>
      <c r="L66" s="238"/>
      <c r="M66" s="28"/>
      <c r="N66" s="66"/>
      <c r="O66" s="65"/>
      <c r="P66" s="190"/>
      <c r="Q66" s="33"/>
      <c r="R66" s="33"/>
      <c r="S66" s="33"/>
      <c r="T66" s="33"/>
      <c r="U66" s="178"/>
      <c r="V66" s="178"/>
      <c r="W66" s="178"/>
      <c r="X66" s="178"/>
    </row>
    <row r="67" spans="1:24" ht="19" customHeight="1">
      <c r="A67" s="67" t="s">
        <v>6</v>
      </c>
      <c r="B67" s="67"/>
      <c r="C67" s="67"/>
      <c r="D67" s="67"/>
      <c r="E67" s="68">
        <f>SUM(E62:E65)</f>
        <v>36</v>
      </c>
      <c r="F67" s="158">
        <f>(E63*F63)+(E64*F64)+(E65*F65)+(E66*F66)</f>
        <v>7323.02</v>
      </c>
      <c r="G67" s="94">
        <f>(G63*E63)+(G64*E64)+(G65*E65)</f>
        <v>320</v>
      </c>
      <c r="H67" s="158">
        <f>(E63*H63)+(E64*H64)+(E65*H65)</f>
        <v>2982</v>
      </c>
      <c r="I67" s="69">
        <f>(E63*I63)+(E64*I64)+(E65*I65)+(E66*I66)</f>
        <v>115</v>
      </c>
      <c r="J67" s="158">
        <f>((E63*I63*J63)+(E64*I64*J64)+(E65*I65*J65)+(E66*I66*J66))</f>
        <v>3220</v>
      </c>
      <c r="K67" s="247">
        <f>(E63*K63)+(E64*K64)+(E65*K65)+(E66*K66)</f>
        <v>13205.02</v>
      </c>
      <c r="L67" s="248"/>
      <c r="M67" s="33"/>
      <c r="N67" s="177"/>
      <c r="O67" s="70"/>
      <c r="P67" s="191"/>
      <c r="Q67" s="33"/>
      <c r="R67" s="33"/>
      <c r="S67" s="33"/>
      <c r="T67" s="33"/>
      <c r="U67" s="178"/>
      <c r="V67" s="178"/>
      <c r="W67" s="178"/>
      <c r="X67" s="178"/>
    </row>
    <row r="68" spans="1:24" ht="94" hidden="1" customHeight="1">
      <c r="A68" s="28"/>
      <c r="B68" s="28"/>
      <c r="C68" s="28"/>
      <c r="D68" s="46"/>
      <c r="E68" s="46"/>
      <c r="F68" s="172"/>
      <c r="G68" s="52"/>
      <c r="H68" s="172"/>
      <c r="I68" s="28"/>
      <c r="J68" s="28"/>
      <c r="K68" s="28"/>
      <c r="L68" s="28"/>
      <c r="M68" s="28"/>
      <c r="N68" s="99"/>
      <c r="O68" s="28"/>
      <c r="P68" s="33"/>
      <c r="Q68" s="33"/>
      <c r="R68" s="33"/>
      <c r="S68" s="33"/>
      <c r="T68" s="33"/>
      <c r="U68" s="178"/>
      <c r="V68" s="178"/>
      <c r="W68" s="178"/>
      <c r="X68" s="178"/>
    </row>
    <row r="69" spans="1:24" s="4" customFormat="1" ht="22.5" customHeight="1">
      <c r="A69" s="42"/>
      <c r="B69" s="196" t="s">
        <v>95</v>
      </c>
      <c r="C69" s="196"/>
      <c r="D69" s="196"/>
      <c r="E69" s="196"/>
      <c r="F69" s="196"/>
      <c r="G69" s="196"/>
      <c r="H69" s="196"/>
      <c r="I69" s="196"/>
      <c r="J69" s="196"/>
      <c r="K69" s="196"/>
      <c r="L69" s="196"/>
      <c r="M69" s="28"/>
      <c r="N69" s="99"/>
      <c r="O69" s="28"/>
      <c r="P69" s="33"/>
      <c r="Q69" s="33"/>
      <c r="R69" s="33"/>
      <c r="S69" s="33"/>
      <c r="T69" s="33"/>
      <c r="U69" s="178"/>
      <c r="V69" s="178"/>
      <c r="W69" s="178"/>
      <c r="X69" s="178"/>
    </row>
    <row r="70" spans="1:24" s="4" customFormat="1" ht="4" customHeight="1">
      <c r="A70" s="28"/>
      <c r="B70" s="28"/>
      <c r="C70" s="28"/>
      <c r="D70" s="28"/>
      <c r="E70" s="28"/>
      <c r="F70" s="172"/>
      <c r="G70" s="28"/>
      <c r="H70" s="28"/>
      <c r="I70" s="28"/>
      <c r="J70" s="28"/>
      <c r="K70" s="28"/>
      <c r="L70" s="28"/>
      <c r="M70" s="28"/>
      <c r="N70" s="99"/>
      <c r="O70" s="28"/>
      <c r="P70" s="33"/>
      <c r="Q70" s="33"/>
      <c r="R70" s="33"/>
      <c r="S70" s="33"/>
      <c r="T70" s="33"/>
      <c r="U70" s="178"/>
      <c r="V70" s="178"/>
      <c r="W70" s="178"/>
      <c r="X70" s="178"/>
    </row>
    <row r="71" spans="1:24" ht="15" customHeight="1">
      <c r="A71" s="114" t="s">
        <v>90</v>
      </c>
      <c r="B71" s="115"/>
      <c r="C71" s="115"/>
      <c r="D71" s="115"/>
      <c r="E71" s="115"/>
      <c r="F71" s="115"/>
      <c r="G71" s="115"/>
      <c r="H71" s="115"/>
      <c r="I71" s="115"/>
      <c r="J71" s="115"/>
      <c r="K71" s="249">
        <f>SUM(A51)+7</f>
        <v>41</v>
      </c>
      <c r="L71" s="250"/>
      <c r="M71" s="28"/>
      <c r="N71" s="99"/>
      <c r="O71" s="28"/>
      <c r="P71" s="33"/>
      <c r="Q71" s="33"/>
      <c r="R71" s="33"/>
      <c r="S71" s="33"/>
      <c r="T71" s="33"/>
      <c r="U71" s="178"/>
      <c r="V71" s="178"/>
      <c r="W71" s="178"/>
      <c r="X71" s="178"/>
    </row>
    <row r="72" spans="1:24" ht="15" customHeight="1">
      <c r="A72" s="114" t="s">
        <v>86</v>
      </c>
      <c r="B72" s="115"/>
      <c r="C72" s="115"/>
      <c r="D72" s="115"/>
      <c r="E72" s="115"/>
      <c r="F72" s="115"/>
      <c r="G72" s="115"/>
      <c r="H72" s="115"/>
      <c r="I72" s="115"/>
      <c r="J72" s="115"/>
      <c r="K72" s="251">
        <f>SUM(E63:E65)</f>
        <v>36</v>
      </c>
      <c r="L72" s="252"/>
      <c r="M72" s="28"/>
      <c r="N72" s="99"/>
      <c r="O72" s="28"/>
      <c r="P72" s="33"/>
      <c r="Q72" s="33"/>
      <c r="R72" s="33"/>
      <c r="S72" s="33"/>
      <c r="T72" s="33"/>
      <c r="U72" s="178"/>
      <c r="V72" s="178"/>
      <c r="W72" s="178"/>
      <c r="X72" s="178"/>
    </row>
    <row r="73" spans="1:24" ht="15" customHeight="1">
      <c r="A73" s="95" t="s">
        <v>85</v>
      </c>
      <c r="B73" s="96"/>
      <c r="C73" s="96"/>
      <c r="D73" s="96"/>
      <c r="E73" s="96"/>
      <c r="F73" s="96"/>
      <c r="G73" s="96"/>
      <c r="H73" s="96"/>
      <c r="I73" s="96"/>
      <c r="J73" s="96"/>
      <c r="K73" s="253">
        <f>SUM(E66:E66)</f>
        <v>1</v>
      </c>
      <c r="L73" s="254"/>
      <c r="M73" s="28"/>
      <c r="N73" s="99"/>
      <c r="O73" s="28"/>
      <c r="P73" s="33"/>
      <c r="Q73" s="33"/>
      <c r="R73" s="33"/>
      <c r="S73" s="33"/>
      <c r="T73" s="33"/>
      <c r="U73" s="178"/>
      <c r="V73" s="178"/>
      <c r="W73" s="178"/>
      <c r="X73" s="178"/>
    </row>
    <row r="74" spans="1:24" ht="15" customHeight="1">
      <c r="A74" s="95" t="s">
        <v>83</v>
      </c>
      <c r="B74" s="96"/>
      <c r="C74" s="96"/>
      <c r="D74" s="96"/>
      <c r="E74" s="96"/>
      <c r="F74" s="96"/>
      <c r="G74" s="96"/>
      <c r="H74" s="96"/>
      <c r="I74" s="96"/>
      <c r="J74" s="96"/>
      <c r="K74" s="253">
        <f>I67-(I66*E66)</f>
        <v>111</v>
      </c>
      <c r="L74" s="254"/>
      <c r="M74" s="28"/>
      <c r="N74" s="99"/>
      <c r="O74" s="28"/>
      <c r="P74" s="33"/>
      <c r="Q74" s="33"/>
      <c r="R74" s="33"/>
      <c r="S74" s="33"/>
      <c r="T74" s="33"/>
      <c r="U74" s="178"/>
      <c r="V74" s="178"/>
      <c r="W74" s="178"/>
      <c r="X74" s="178"/>
    </row>
    <row r="75" spans="1:24" ht="15" customHeight="1">
      <c r="A75" s="95" t="s">
        <v>84</v>
      </c>
      <c r="B75" s="96"/>
      <c r="C75" s="96"/>
      <c r="D75" s="96"/>
      <c r="E75" s="96"/>
      <c r="F75" s="96"/>
      <c r="G75" s="96"/>
      <c r="H75" s="96"/>
      <c r="I75" s="96"/>
      <c r="J75" s="96"/>
      <c r="K75" s="255">
        <f>(I66*E66)</f>
        <v>4</v>
      </c>
      <c r="L75" s="256"/>
      <c r="M75" s="101"/>
      <c r="N75" s="99"/>
      <c r="O75" s="28"/>
      <c r="P75" s="33"/>
      <c r="Q75" s="33"/>
      <c r="R75" s="33"/>
      <c r="S75" s="33"/>
      <c r="T75" s="33"/>
      <c r="U75" s="178"/>
      <c r="V75" s="178"/>
      <c r="W75" s="178"/>
      <c r="X75" s="178"/>
    </row>
    <row r="76" spans="1:24" ht="15" customHeight="1">
      <c r="A76" s="71" t="s">
        <v>18</v>
      </c>
      <c r="B76" s="71"/>
      <c r="C76" s="71"/>
      <c r="D76" s="71"/>
      <c r="E76" s="71"/>
      <c r="F76" s="71"/>
      <c r="G76" s="72"/>
      <c r="H76" s="73"/>
      <c r="I76" s="71"/>
      <c r="J76" s="71"/>
      <c r="K76" s="257">
        <f>F67</f>
        <v>7323.02</v>
      </c>
      <c r="L76" s="258"/>
      <c r="M76" s="28"/>
      <c r="N76" s="99"/>
      <c r="O76" s="28"/>
      <c r="P76" s="33"/>
      <c r="Q76" s="33"/>
      <c r="R76" s="33"/>
      <c r="S76" s="33"/>
      <c r="T76" s="33"/>
      <c r="U76" s="178"/>
      <c r="V76" s="178"/>
      <c r="W76" s="178"/>
      <c r="X76" s="178"/>
    </row>
    <row r="77" spans="1:24" ht="15" customHeight="1">
      <c r="A77" s="74" t="s">
        <v>16</v>
      </c>
      <c r="B77" s="74"/>
      <c r="C77" s="74"/>
      <c r="D77" s="74"/>
      <c r="E77" s="74"/>
      <c r="F77" s="74"/>
      <c r="G77" s="75"/>
      <c r="H77" s="74"/>
      <c r="I77" s="74"/>
      <c r="J77" s="74"/>
      <c r="K77" s="259">
        <f>K57</f>
        <v>13218.33</v>
      </c>
      <c r="L77" s="260"/>
      <c r="M77" s="28"/>
      <c r="N77" s="99"/>
      <c r="O77" s="28"/>
      <c r="P77" s="28"/>
      <c r="Q77" s="28"/>
      <c r="R77" s="28"/>
      <c r="S77" s="28"/>
      <c r="T77" s="28"/>
      <c r="U77" s="4"/>
      <c r="V77" s="4"/>
    </row>
    <row r="78" spans="1:24" ht="15" customHeight="1">
      <c r="A78" s="71" t="s">
        <v>88</v>
      </c>
      <c r="B78" s="71"/>
      <c r="C78" s="71"/>
      <c r="D78" s="71"/>
      <c r="E78" s="71"/>
      <c r="F78" s="71"/>
      <c r="G78" s="72"/>
      <c r="H78" s="71"/>
      <c r="I78" s="71"/>
      <c r="J78" s="71"/>
      <c r="K78" s="245">
        <f>(K76)/K77</f>
        <v>0.55400493103137838</v>
      </c>
      <c r="L78" s="246"/>
      <c r="M78" s="28"/>
      <c r="N78" s="99"/>
      <c r="O78" s="28"/>
      <c r="P78" s="28"/>
      <c r="Q78" s="28"/>
      <c r="R78" s="28"/>
      <c r="S78" s="28"/>
      <c r="T78" s="28"/>
      <c r="U78" s="4"/>
      <c r="V78" s="4"/>
    </row>
    <row r="79" spans="1:24" ht="15" customHeight="1">
      <c r="A79" s="71" t="s">
        <v>89</v>
      </c>
      <c r="B79" s="71"/>
      <c r="C79" s="71"/>
      <c r="D79" s="71"/>
      <c r="E79" s="71"/>
      <c r="F79" s="71"/>
      <c r="G79" s="72"/>
      <c r="H79" s="71"/>
      <c r="I79" s="71"/>
      <c r="J79" s="71"/>
      <c r="K79" s="245">
        <f>K57/G13</f>
        <v>8.6507395287958122</v>
      </c>
      <c r="L79" s="246"/>
      <c r="M79" s="28"/>
      <c r="N79" s="99"/>
      <c r="O79" s="28"/>
      <c r="P79" s="30"/>
      <c r="Q79" s="30"/>
      <c r="R79" s="30"/>
      <c r="S79" s="30"/>
      <c r="T79" s="30"/>
    </row>
    <row r="80" spans="1:24" ht="1" customHeight="1">
      <c r="A80" s="28"/>
      <c r="B80" s="28"/>
      <c r="C80" s="28"/>
      <c r="D80" s="28"/>
      <c r="E80" s="28"/>
      <c r="F80" s="172"/>
      <c r="G80" s="28"/>
      <c r="H80" s="28"/>
      <c r="I80" s="28"/>
      <c r="J80" s="28"/>
      <c r="K80" s="28"/>
      <c r="L80" s="28"/>
      <c r="M80" s="28"/>
      <c r="N80" s="29"/>
      <c r="O80" s="28"/>
      <c r="P80" s="30"/>
      <c r="Q80" s="30"/>
      <c r="R80" s="30"/>
      <c r="S80" s="30"/>
      <c r="T80" s="30"/>
    </row>
    <row r="81" spans="1:37" ht="37" hidden="1" customHeight="1">
      <c r="A81" s="31"/>
      <c r="B81" s="31"/>
      <c r="C81" s="31"/>
      <c r="D81" s="31"/>
      <c r="E81" s="31"/>
      <c r="F81" s="32"/>
      <c r="G81" s="31"/>
      <c r="H81" s="31"/>
      <c r="I81" s="33"/>
      <c r="J81" s="28"/>
      <c r="K81" s="28"/>
      <c r="L81" s="28"/>
      <c r="M81" s="28"/>
      <c r="N81" s="29"/>
      <c r="O81" s="28"/>
      <c r="P81" s="30"/>
      <c r="Q81" s="30"/>
      <c r="R81" s="30"/>
      <c r="S81" s="30"/>
      <c r="T81" s="30"/>
    </row>
    <row r="82" spans="1:37" ht="27.5" customHeight="1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</row>
  </sheetData>
  <mergeCells count="104">
    <mergeCell ref="Q39:Q40"/>
    <mergeCell ref="R39:R40"/>
    <mergeCell ref="S39:S40"/>
    <mergeCell ref="A41:D42"/>
    <mergeCell ref="K41:L41"/>
    <mergeCell ref="A45:D46"/>
    <mergeCell ref="A43:D43"/>
    <mergeCell ref="E43:F43"/>
    <mergeCell ref="K74:L74"/>
    <mergeCell ref="K75:L75"/>
    <mergeCell ref="K76:L76"/>
    <mergeCell ref="K77:L77"/>
    <mergeCell ref="K78:L78"/>
    <mergeCell ref="K79:L79"/>
    <mergeCell ref="K66:L66"/>
    <mergeCell ref="K67:L67"/>
    <mergeCell ref="B69:L69"/>
    <mergeCell ref="K71:L71"/>
    <mergeCell ref="K72:L72"/>
    <mergeCell ref="K73:L73"/>
    <mergeCell ref="B59:L59"/>
    <mergeCell ref="K61:L61"/>
    <mergeCell ref="K62:L62"/>
    <mergeCell ref="K63:L63"/>
    <mergeCell ref="K64:L64"/>
    <mergeCell ref="K65:L65"/>
    <mergeCell ref="A55:D55"/>
    <mergeCell ref="E55:F55"/>
    <mergeCell ref="H55:I55"/>
    <mergeCell ref="K55:L55"/>
    <mergeCell ref="A57:D57"/>
    <mergeCell ref="H57:I57"/>
    <mergeCell ref="K57:L57"/>
    <mergeCell ref="A53:D53"/>
    <mergeCell ref="E53:F53"/>
    <mergeCell ref="H53:I53"/>
    <mergeCell ref="K53:L53"/>
    <mergeCell ref="A54:D54"/>
    <mergeCell ref="E54:F54"/>
    <mergeCell ref="H54:I54"/>
    <mergeCell ref="K54:L54"/>
    <mergeCell ref="R50:R51"/>
    <mergeCell ref="S50:S51"/>
    <mergeCell ref="A51:C51"/>
    <mergeCell ref="H51:I51"/>
    <mergeCell ref="K51:L51"/>
    <mergeCell ref="A52:D52"/>
    <mergeCell ref="E52:F52"/>
    <mergeCell ref="H52:I52"/>
    <mergeCell ref="K52:L52"/>
    <mergeCell ref="A50:D50"/>
    <mergeCell ref="E50:F51"/>
    <mergeCell ref="H50:I50"/>
    <mergeCell ref="K50:L50"/>
    <mergeCell ref="P50:P51"/>
    <mergeCell ref="Q50:Q51"/>
    <mergeCell ref="A47:L47"/>
    <mergeCell ref="A48:D48"/>
    <mergeCell ref="E48:F48"/>
    <mergeCell ref="H48:I48"/>
    <mergeCell ref="K48:L48"/>
    <mergeCell ref="A49:D49"/>
    <mergeCell ref="E49:F49"/>
    <mergeCell ref="H49:I49"/>
    <mergeCell ref="K49:L49"/>
    <mergeCell ref="E45:F45"/>
    <mergeCell ref="H45:I45"/>
    <mergeCell ref="E46:F46"/>
    <mergeCell ref="H46:I46"/>
    <mergeCell ref="H43:I43"/>
    <mergeCell ref="K43:L43"/>
    <mergeCell ref="K45:L46"/>
    <mergeCell ref="E42:F42"/>
    <mergeCell ref="H42:I42"/>
    <mergeCell ref="K42:L42"/>
    <mergeCell ref="A44:D44"/>
    <mergeCell ref="E44:F44"/>
    <mergeCell ref="H44:I44"/>
    <mergeCell ref="K44:L44"/>
    <mergeCell ref="E40:F40"/>
    <mergeCell ref="H40:I40"/>
    <mergeCell ref="E41:F41"/>
    <mergeCell ref="H41:I41"/>
    <mergeCell ref="K39:L40"/>
    <mergeCell ref="N39:N40"/>
    <mergeCell ref="P39:P40"/>
    <mergeCell ref="E39:F39"/>
    <mergeCell ref="H39:I39"/>
    <mergeCell ref="A39:D40"/>
    <mergeCell ref="P35:S35"/>
    <mergeCell ref="A37:L37"/>
    <mergeCell ref="A38:D38"/>
    <mergeCell ref="E38:F38"/>
    <mergeCell ref="H38:I38"/>
    <mergeCell ref="K38:L38"/>
    <mergeCell ref="E10:J10"/>
    <mergeCell ref="G13:H13"/>
    <mergeCell ref="G14:H14"/>
    <mergeCell ref="G28:H28"/>
    <mergeCell ref="B33:L33"/>
    <mergeCell ref="A35:D35"/>
    <mergeCell ref="E35:F35"/>
    <mergeCell ref="H35:I35"/>
    <mergeCell ref="K35:L35"/>
  </mergeCells>
  <phoneticPr fontId="9" type="noConversion"/>
  <conditionalFormatting sqref="H57:I57">
    <cfRule type="cellIs" dxfId="3" priority="1" operator="greaterThan">
      <formula>$G$14</formula>
    </cfRule>
  </conditionalFormatting>
  <pageMargins left="0.51" right="0.47" top="0.4" bottom="0.79000000000000015" header="0.31" footer="0.31"/>
  <pageSetup paperSize="9" scale="75" orientation="portrait"/>
  <drawing r:id="rId1"/>
  <extLst>
    <ext xmlns:mx="http://schemas.microsoft.com/office/mac/excel/2008/main" uri="{64002731-A6B0-56B0-2670-7721B7C09600}">
      <mx:PLV Mode="1" OnePage="0" WScale="75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1"/>
  <sheetViews>
    <sheetView view="pageLayout" topLeftCell="A35" zoomScale="150" zoomScaleSheetLayoutView="100" workbookViewId="0">
      <selection activeCell="J48" sqref="J48"/>
    </sheetView>
  </sheetViews>
  <sheetFormatPr baseColWidth="10" defaultColWidth="8.83203125" defaultRowHeight="14" x14ac:dyDescent="0"/>
  <cols>
    <col min="1" max="1" width="4.5" customWidth="1"/>
    <col min="2" max="2" width="1.5" style="4" customWidth="1"/>
    <col min="3" max="3" width="2.6640625" style="4" customWidth="1"/>
    <col min="4" max="4" width="10" customWidth="1"/>
    <col min="5" max="5" width="9.33203125" customWidth="1"/>
    <col min="6" max="6" width="12.5" style="2" customWidth="1"/>
    <col min="7" max="7" width="10.33203125" customWidth="1"/>
    <col min="8" max="8" width="16.1640625" customWidth="1"/>
    <col min="9" max="9" width="11" customWidth="1"/>
    <col min="10" max="10" width="15.5" customWidth="1"/>
    <col min="11" max="11" width="13.83203125" customWidth="1"/>
    <col min="12" max="12" width="8.5" customWidth="1"/>
    <col min="13" max="13" width="14.33203125" style="4" customWidth="1"/>
    <col min="14" max="14" width="9.6640625" style="6" customWidth="1"/>
    <col min="15" max="15" width="3.33203125" style="5" customWidth="1"/>
    <col min="16" max="16" width="2.1640625" style="3" customWidth="1"/>
    <col min="17" max="17" width="2" style="3" customWidth="1"/>
    <col min="18" max="18" width="7.1640625" style="3" customWidth="1"/>
    <col min="19" max="19" width="7.6640625" style="3" customWidth="1"/>
    <col min="20" max="20" width="1.83203125" customWidth="1"/>
    <col min="21" max="21" width="4.5" customWidth="1"/>
    <col min="22" max="22" width="11.5" bestFit="1" customWidth="1"/>
  </cols>
  <sheetData>
    <row r="1" spans="1:37" ht="1" customHeight="1">
      <c r="A1" s="28"/>
      <c r="B1" s="28"/>
      <c r="C1" s="28"/>
      <c r="D1" s="28"/>
      <c r="E1" s="28"/>
      <c r="F1" s="172"/>
      <c r="G1" s="28"/>
      <c r="H1" s="28"/>
      <c r="I1" s="28"/>
      <c r="J1" s="28"/>
      <c r="K1" s="28"/>
      <c r="L1" s="28"/>
      <c r="M1" s="28"/>
      <c r="N1" s="29"/>
      <c r="O1" s="28"/>
      <c r="P1" s="30"/>
      <c r="Q1" s="30"/>
      <c r="R1" s="30"/>
      <c r="S1" s="30"/>
      <c r="T1" s="30"/>
    </row>
    <row r="2" spans="1:37" ht="3" hidden="1" customHeight="1">
      <c r="A2" s="31"/>
      <c r="B2" s="31"/>
      <c r="C2" s="31"/>
      <c r="D2" s="31"/>
      <c r="E2" s="31"/>
      <c r="F2" s="32"/>
      <c r="G2" s="31"/>
      <c r="H2" s="31"/>
      <c r="I2" s="33"/>
      <c r="J2" s="28"/>
      <c r="K2" s="28"/>
      <c r="L2" s="28"/>
      <c r="M2" s="28"/>
      <c r="N2" s="29"/>
      <c r="O2" s="28"/>
      <c r="P2" s="30"/>
      <c r="Q2" s="30"/>
      <c r="R2" s="30"/>
      <c r="S2" s="30"/>
      <c r="T2" s="30"/>
    </row>
    <row r="3" spans="1:37" ht="25.5" customHeight="1">
      <c r="A3" s="34"/>
      <c r="B3" s="34"/>
      <c r="C3" s="34"/>
      <c r="D3" s="33"/>
      <c r="E3" s="33"/>
      <c r="F3" s="35"/>
      <c r="G3" s="33"/>
      <c r="H3" s="33"/>
      <c r="I3" s="33"/>
      <c r="J3" s="36">
        <f ca="1">TODAY()</f>
        <v>42571</v>
      </c>
      <c r="K3" s="37" t="s">
        <v>106</v>
      </c>
      <c r="L3" s="38" t="s">
        <v>105</v>
      </c>
      <c r="M3" s="28"/>
      <c r="N3" s="29"/>
      <c r="O3" s="28"/>
      <c r="P3" s="30"/>
      <c r="Q3" s="30"/>
      <c r="R3" s="30"/>
      <c r="S3" s="30"/>
      <c r="T3" s="30"/>
    </row>
    <row r="4" spans="1:37" ht="7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39"/>
      <c r="L4" s="39"/>
      <c r="M4" s="39"/>
      <c r="N4" s="39"/>
      <c r="O4" s="39"/>
      <c r="P4" s="39"/>
      <c r="Q4" s="39"/>
      <c r="R4" s="39"/>
      <c r="S4" s="39"/>
      <c r="T4" s="39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</row>
    <row r="5" spans="1:37" ht="29" customHeight="1">
      <c r="A5" s="28"/>
      <c r="B5" s="28"/>
      <c r="C5" s="28"/>
      <c r="D5" s="28"/>
      <c r="E5" s="40"/>
      <c r="F5" s="40"/>
      <c r="G5" s="40"/>
      <c r="H5" s="126" t="s">
        <v>103</v>
      </c>
      <c r="I5" s="40"/>
      <c r="J5" s="40"/>
      <c r="K5" s="40"/>
      <c r="L5" s="40"/>
      <c r="M5" s="40"/>
      <c r="N5" s="40"/>
      <c r="O5" s="39"/>
      <c r="P5" s="39"/>
      <c r="Q5" s="39"/>
      <c r="R5" s="39"/>
      <c r="S5" s="39"/>
      <c r="T5" s="39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</row>
    <row r="6" spans="1:37" ht="15" customHeight="1">
      <c r="A6" s="28"/>
      <c r="B6" s="28"/>
      <c r="C6" s="28"/>
      <c r="D6" s="28"/>
      <c r="E6" s="41"/>
      <c r="F6" s="28"/>
      <c r="G6" s="28"/>
      <c r="H6" s="41" t="s">
        <v>104</v>
      </c>
      <c r="I6" s="28"/>
      <c r="J6" s="41"/>
      <c r="K6" s="28"/>
      <c r="L6" s="28"/>
      <c r="M6" s="28"/>
      <c r="N6" s="28"/>
      <c r="O6" s="39"/>
      <c r="P6" s="39"/>
      <c r="Q6" s="39"/>
      <c r="R6" s="39"/>
      <c r="S6" s="39"/>
      <c r="T6" s="39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</row>
    <row r="7" spans="1:37" ht="4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39"/>
      <c r="L7" s="39"/>
      <c r="M7" s="39"/>
      <c r="N7" s="39"/>
      <c r="O7" s="39"/>
      <c r="P7" s="39"/>
      <c r="Q7" s="39"/>
      <c r="R7" s="39"/>
      <c r="S7" s="39"/>
      <c r="T7" s="39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</row>
    <row r="8" spans="1:37" ht="21.75" customHeight="1">
      <c r="A8" s="42"/>
      <c r="B8" s="43"/>
      <c r="C8" s="159" t="s">
        <v>0</v>
      </c>
      <c r="D8" s="159"/>
      <c r="E8" s="44"/>
      <c r="F8" s="44"/>
      <c r="G8" s="44"/>
      <c r="H8" s="44"/>
      <c r="I8" s="44"/>
      <c r="J8" s="44"/>
      <c r="K8" s="45"/>
      <c r="L8" s="45"/>
      <c r="M8" s="39"/>
      <c r="N8" s="39"/>
      <c r="O8" s="39"/>
      <c r="P8" s="39"/>
      <c r="Q8" s="39"/>
      <c r="R8" s="39"/>
      <c r="S8" s="39"/>
      <c r="T8" s="39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</row>
    <row r="9" spans="1:37" ht="9.7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39"/>
      <c r="L9" s="39"/>
      <c r="M9" s="39"/>
      <c r="N9" s="39"/>
      <c r="O9" s="39"/>
      <c r="P9" s="39"/>
      <c r="Q9" s="39"/>
      <c r="R9" s="39"/>
      <c r="S9" s="39"/>
      <c r="T9" s="39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</row>
    <row r="10" spans="1:37" ht="15" hidden="1" customHeight="1">
      <c r="A10" s="28"/>
      <c r="B10" s="172"/>
      <c r="C10" s="46" t="s">
        <v>49</v>
      </c>
      <c r="D10" s="46"/>
      <c r="E10" s="192">
        <v>10000000</v>
      </c>
      <c r="F10" s="193"/>
      <c r="G10" s="193"/>
      <c r="H10" s="193"/>
      <c r="I10" s="193"/>
      <c r="J10" s="193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</row>
    <row r="11" spans="1:37" s="11" customFormat="1" ht="14" customHeight="1">
      <c r="A11" s="47"/>
      <c r="B11" s="172"/>
      <c r="C11" s="78" t="s">
        <v>48</v>
      </c>
      <c r="D11" s="100"/>
      <c r="E11" s="77"/>
      <c r="F11" s="100"/>
      <c r="G11" s="100" t="s">
        <v>108</v>
      </c>
      <c r="H11" s="100"/>
      <c r="I11" s="172"/>
      <c r="J11" s="172"/>
      <c r="K11" s="172"/>
      <c r="L11" s="172"/>
      <c r="M11" s="48"/>
      <c r="N11" s="48"/>
      <c r="O11" s="48"/>
      <c r="P11" s="48"/>
      <c r="Q11" s="48"/>
      <c r="R11" s="48"/>
      <c r="S11" s="48"/>
      <c r="T11" s="48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</row>
    <row r="12" spans="1:37" s="27" customFormat="1" ht="14" customHeight="1">
      <c r="A12" s="47"/>
      <c r="B12" s="172"/>
      <c r="C12" s="78" t="s">
        <v>50</v>
      </c>
      <c r="D12" s="100"/>
      <c r="E12" s="77"/>
      <c r="F12" s="100"/>
      <c r="G12" s="100" t="s">
        <v>107</v>
      </c>
      <c r="H12" s="100"/>
      <c r="I12" s="172"/>
      <c r="J12" s="172"/>
      <c r="K12" s="172"/>
      <c r="L12" s="172"/>
      <c r="M12" s="48"/>
      <c r="N12" s="48"/>
      <c r="O12" s="48"/>
      <c r="P12" s="48"/>
      <c r="Q12" s="48"/>
      <c r="R12" s="48"/>
      <c r="S12" s="48"/>
      <c r="T12" s="48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</row>
    <row r="13" spans="1:37" s="27" customFormat="1" ht="14" customHeight="1">
      <c r="A13" s="47"/>
      <c r="B13" s="172"/>
      <c r="C13" s="78" t="s">
        <v>53</v>
      </c>
      <c r="D13" s="100"/>
      <c r="E13" s="77"/>
      <c r="F13" s="173"/>
      <c r="G13" s="194">
        <v>1528</v>
      </c>
      <c r="H13" s="194"/>
      <c r="I13" s="47"/>
      <c r="J13" s="47"/>
      <c r="K13" s="47"/>
      <c r="L13" s="47"/>
      <c r="M13" s="48"/>
      <c r="N13" s="48"/>
      <c r="O13" s="48"/>
      <c r="P13" s="48"/>
      <c r="Q13" s="48"/>
      <c r="R13" s="48"/>
      <c r="S13" s="48"/>
      <c r="T13" s="48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</row>
    <row r="14" spans="1:37" s="27" customFormat="1" ht="14" customHeight="1">
      <c r="A14" s="47"/>
      <c r="B14" s="49"/>
      <c r="C14" s="78" t="s">
        <v>65</v>
      </c>
      <c r="D14" s="84"/>
      <c r="E14" s="77"/>
      <c r="F14" s="173"/>
      <c r="G14" s="194">
        <f>G13*G15</f>
        <v>5348</v>
      </c>
      <c r="H14" s="194"/>
      <c r="I14" s="47"/>
      <c r="J14" s="47"/>
      <c r="K14" s="47"/>
      <c r="L14" s="47"/>
      <c r="M14" s="48"/>
      <c r="N14" s="48"/>
      <c r="O14" s="48"/>
      <c r="P14" s="48"/>
      <c r="Q14" s="48"/>
      <c r="R14" s="48"/>
      <c r="S14" s="48"/>
      <c r="T14" s="48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</row>
    <row r="15" spans="1:37" s="27" customFormat="1" ht="14" customHeight="1">
      <c r="A15" s="47"/>
      <c r="B15" s="47"/>
      <c r="C15" s="78" t="s">
        <v>67</v>
      </c>
      <c r="D15" s="78"/>
      <c r="E15" s="77"/>
      <c r="F15" s="85"/>
      <c r="G15" s="85">
        <v>3.5</v>
      </c>
      <c r="H15" s="78"/>
      <c r="I15" s="47"/>
      <c r="J15" s="47"/>
      <c r="K15" s="47"/>
      <c r="L15" s="47"/>
      <c r="M15" s="48"/>
      <c r="N15" s="48"/>
      <c r="O15" s="48"/>
      <c r="P15" s="48"/>
      <c r="Q15" s="48"/>
      <c r="R15" s="48"/>
      <c r="S15" s="48"/>
      <c r="T15" s="48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</row>
    <row r="16" spans="1:37" s="3" customFormat="1" ht="15" hidden="1">
      <c r="A16" s="28"/>
      <c r="B16" s="28"/>
      <c r="C16" s="46" t="s">
        <v>51</v>
      </c>
      <c r="D16" s="46"/>
      <c r="E16" s="50" t="s">
        <v>46</v>
      </c>
      <c r="F16" s="28"/>
      <c r="G16" s="28"/>
      <c r="H16" s="28"/>
      <c r="I16" s="28"/>
      <c r="J16" s="28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</row>
    <row r="17" spans="1:37" s="3" customFormat="1" ht="15" hidden="1">
      <c r="A17" s="28"/>
      <c r="B17" s="28"/>
      <c r="C17" s="46" t="s">
        <v>52</v>
      </c>
      <c r="D17" s="46"/>
      <c r="E17" s="50" t="s">
        <v>46</v>
      </c>
      <c r="F17" s="51" t="s">
        <v>46</v>
      </c>
      <c r="G17" s="172"/>
      <c r="H17" s="28"/>
      <c r="I17" s="28"/>
      <c r="J17" s="28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</row>
    <row r="18" spans="1:37" ht="15" hidden="1">
      <c r="A18" s="30"/>
      <c r="B18" s="28"/>
      <c r="C18" s="28"/>
      <c r="D18" s="28"/>
      <c r="E18" s="28"/>
      <c r="F18" s="28"/>
      <c r="G18" s="28"/>
      <c r="H18" s="28"/>
      <c r="I18" s="28"/>
      <c r="J18" s="28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</row>
    <row r="19" spans="1:37" ht="23.25" customHeight="1">
      <c r="A19" s="42"/>
      <c r="B19" s="43"/>
      <c r="C19" s="159" t="s">
        <v>64</v>
      </c>
      <c r="D19" s="159"/>
      <c r="E19" s="44"/>
      <c r="F19" s="44"/>
      <c r="G19" s="44"/>
      <c r="H19" s="44"/>
      <c r="I19" s="44"/>
      <c r="J19" s="44"/>
      <c r="K19" s="45"/>
      <c r="L19" s="45"/>
      <c r="M19" s="39"/>
      <c r="N19" s="39"/>
      <c r="O19" s="39"/>
      <c r="P19" s="39"/>
      <c r="Q19" s="39"/>
      <c r="R19" s="39"/>
      <c r="S19" s="39"/>
      <c r="T19" s="39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</row>
    <row r="20" spans="1:37" ht="7.5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</row>
    <row r="21" spans="1:37" s="11" customFormat="1" ht="15">
      <c r="A21" s="47"/>
      <c r="B21" s="47"/>
      <c r="C21" s="100" t="s">
        <v>57</v>
      </c>
      <c r="D21" s="77"/>
      <c r="E21" s="100"/>
      <c r="F21" s="78"/>
      <c r="G21" s="100" t="s">
        <v>91</v>
      </c>
      <c r="H21" s="78"/>
      <c r="I21" s="47"/>
      <c r="J21" s="47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</row>
    <row r="22" spans="1:37" s="11" customFormat="1" ht="15">
      <c r="A22" s="47"/>
      <c r="B22" s="47"/>
      <c r="C22" s="100" t="s">
        <v>63</v>
      </c>
      <c r="D22" s="77"/>
      <c r="E22" s="100"/>
      <c r="F22" s="78"/>
      <c r="G22" s="100" t="s">
        <v>73</v>
      </c>
      <c r="H22" s="78"/>
      <c r="I22" s="78"/>
      <c r="J22" s="78"/>
      <c r="K22" s="86"/>
      <c r="L22" s="48"/>
      <c r="M22" s="48"/>
      <c r="N22" s="48"/>
      <c r="O22" s="48"/>
      <c r="P22" s="48"/>
      <c r="Q22" s="48"/>
      <c r="R22" s="48"/>
      <c r="S22" s="48"/>
      <c r="T22" s="48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</row>
    <row r="23" spans="1:37" s="11" customFormat="1" ht="15" hidden="1">
      <c r="A23" s="47"/>
      <c r="B23" s="47"/>
      <c r="C23" s="100" t="s">
        <v>56</v>
      </c>
      <c r="D23" s="77"/>
      <c r="E23" s="100" t="s">
        <v>62</v>
      </c>
      <c r="F23" s="78"/>
      <c r="G23" s="100" t="s">
        <v>62</v>
      </c>
      <c r="H23" s="78"/>
      <c r="I23" s="78"/>
      <c r="J23" s="78"/>
      <c r="K23" s="86"/>
      <c r="L23" s="48"/>
      <c r="M23" s="48"/>
      <c r="N23" s="48"/>
      <c r="O23" s="48"/>
      <c r="P23" s="48"/>
      <c r="Q23" s="48"/>
      <c r="R23" s="48"/>
      <c r="S23" s="48"/>
      <c r="T23" s="48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</row>
    <row r="24" spans="1:37" s="11" customFormat="1" ht="15">
      <c r="A24" s="47"/>
      <c r="B24" s="47"/>
      <c r="C24" s="100" t="s">
        <v>55</v>
      </c>
      <c r="D24" s="77"/>
      <c r="E24" s="79"/>
      <c r="F24" s="80"/>
      <c r="G24" s="80">
        <f>(G13*1)</f>
        <v>1528</v>
      </c>
      <c r="H24" s="79" t="s">
        <v>66</v>
      </c>
      <c r="I24" s="80">
        <f>(G13*0.4)</f>
        <v>611.20000000000005</v>
      </c>
      <c r="J24" s="80" t="s">
        <v>74</v>
      </c>
      <c r="K24" s="80"/>
      <c r="L24" s="48"/>
      <c r="M24" s="48"/>
      <c r="N24" s="48"/>
      <c r="O24" s="48"/>
      <c r="P24" s="48"/>
      <c r="Q24" s="48"/>
      <c r="R24" s="48"/>
      <c r="S24" s="48"/>
      <c r="T24" s="48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</row>
    <row r="25" spans="1:37" s="11" customFormat="1" ht="15" hidden="1">
      <c r="A25" s="47"/>
      <c r="B25" s="47"/>
      <c r="C25" s="100" t="s">
        <v>54</v>
      </c>
      <c r="D25" s="77"/>
      <c r="E25" s="79"/>
      <c r="F25" s="78"/>
      <c r="G25" s="79">
        <v>0.25</v>
      </c>
      <c r="H25" s="78"/>
      <c r="I25" s="78"/>
      <c r="J25" s="78"/>
      <c r="K25" s="86"/>
      <c r="L25" s="48"/>
      <c r="M25" s="48"/>
      <c r="N25" s="48"/>
      <c r="O25" s="48"/>
      <c r="P25" s="48"/>
      <c r="Q25" s="48"/>
      <c r="R25" s="48"/>
      <c r="S25" s="48"/>
      <c r="T25" s="48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</row>
    <row r="26" spans="1:37" s="11" customFormat="1" ht="15">
      <c r="A26" s="47"/>
      <c r="B26" s="47"/>
      <c r="C26" s="100" t="s">
        <v>59</v>
      </c>
      <c r="D26" s="77"/>
      <c r="E26" s="79"/>
      <c r="F26" s="78"/>
      <c r="G26" s="79" t="s">
        <v>92</v>
      </c>
      <c r="H26" s="130"/>
      <c r="I26" s="81"/>
      <c r="J26" s="81"/>
      <c r="K26" s="86"/>
      <c r="L26" s="48"/>
      <c r="M26" s="48"/>
      <c r="N26" s="48"/>
      <c r="O26" s="48"/>
      <c r="P26" s="48"/>
      <c r="Q26" s="48"/>
      <c r="R26" s="48"/>
      <c r="S26" s="48"/>
      <c r="T26" s="48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</row>
    <row r="27" spans="1:37" s="11" customFormat="1" ht="15">
      <c r="A27" s="47"/>
      <c r="B27" s="47"/>
      <c r="C27" s="100" t="s">
        <v>60</v>
      </c>
      <c r="D27" s="77"/>
      <c r="E27" s="79"/>
      <c r="F27" s="78"/>
      <c r="G27" s="79" t="s">
        <v>75</v>
      </c>
      <c r="H27" s="78"/>
      <c r="I27" s="78"/>
      <c r="J27" s="78"/>
      <c r="K27" s="86"/>
      <c r="L27" s="48"/>
      <c r="M27" s="48"/>
      <c r="N27" s="48"/>
      <c r="O27" s="48"/>
      <c r="P27" s="48"/>
      <c r="Q27" s="48"/>
      <c r="R27" s="48"/>
      <c r="S27" s="48"/>
      <c r="T27" s="48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</row>
    <row r="28" spans="1:37" s="11" customFormat="1" ht="15">
      <c r="A28" s="47"/>
      <c r="B28" s="47"/>
      <c r="C28" s="100" t="s">
        <v>58</v>
      </c>
      <c r="D28" s="77"/>
      <c r="E28" s="79"/>
      <c r="F28" s="78"/>
      <c r="G28" s="195">
        <f>G14/210</f>
        <v>25.466666666666665</v>
      </c>
      <c r="H28" s="195"/>
      <c r="I28" s="78"/>
      <c r="J28" s="78"/>
      <c r="K28" s="86"/>
      <c r="L28" s="48"/>
      <c r="M28" s="48"/>
      <c r="N28" s="48"/>
      <c r="O28" s="48"/>
      <c r="P28" s="48"/>
      <c r="Q28" s="48"/>
      <c r="R28" s="48"/>
      <c r="S28" s="48"/>
      <c r="T28" s="48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</row>
    <row r="29" spans="1:37" ht="15" hidden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</row>
    <row r="30" spans="1:37" ht="23.25" customHeight="1">
      <c r="A30" s="42"/>
      <c r="B30" s="43"/>
      <c r="C30" s="159" t="s">
        <v>69</v>
      </c>
      <c r="D30" s="159"/>
      <c r="E30" s="44"/>
      <c r="F30" s="44"/>
      <c r="G30" s="44"/>
      <c r="H30" s="44"/>
      <c r="I30" s="44"/>
      <c r="J30" s="44"/>
      <c r="K30" s="45"/>
      <c r="L30" s="45"/>
      <c r="M30" s="39"/>
      <c r="N30" s="39"/>
      <c r="O30" s="39"/>
      <c r="P30" s="39"/>
      <c r="Q30" s="39"/>
      <c r="R30" s="39"/>
      <c r="S30" s="39"/>
      <c r="T30" s="39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</row>
    <row r="31" spans="1:37" ht="4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</row>
    <row r="32" spans="1:37" s="11" customFormat="1" ht="15">
      <c r="A32" s="47"/>
      <c r="B32" s="47"/>
      <c r="C32" s="100" t="s">
        <v>98</v>
      </c>
      <c r="D32" s="77"/>
      <c r="E32" s="100"/>
      <c r="F32" s="78"/>
      <c r="G32" s="100"/>
      <c r="H32" s="78"/>
      <c r="I32" s="78"/>
      <c r="J32" s="7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</row>
    <row r="33" spans="1:25" ht="21.75" customHeight="1">
      <c r="A33" s="42"/>
      <c r="B33" s="196" t="s">
        <v>1</v>
      </c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99"/>
      <c r="N33" s="99"/>
      <c r="O33" s="28"/>
      <c r="P33" s="33"/>
      <c r="Q33" s="33"/>
      <c r="R33" s="33"/>
      <c r="S33" s="33"/>
      <c r="T33" s="33"/>
      <c r="U33" s="178"/>
      <c r="V33" s="178"/>
      <c r="W33" s="178"/>
      <c r="X33" s="178"/>
      <c r="Y33" s="178"/>
    </row>
    <row r="34" spans="1:25" ht="4" customHeight="1">
      <c r="A34" s="28"/>
      <c r="B34" s="28"/>
      <c r="C34" s="28"/>
      <c r="D34" s="28"/>
      <c r="E34" s="28"/>
      <c r="F34" s="172"/>
      <c r="G34" s="28"/>
      <c r="H34" s="28"/>
      <c r="I34" s="28"/>
      <c r="J34" s="28"/>
      <c r="K34" s="28"/>
      <c r="L34" s="28"/>
      <c r="M34" s="99"/>
      <c r="N34" s="29"/>
      <c r="O34" s="28"/>
      <c r="P34" s="33"/>
      <c r="Q34" s="33"/>
      <c r="R34" s="33"/>
      <c r="S34" s="33"/>
      <c r="T34" s="33"/>
      <c r="U34" s="178"/>
      <c r="V34" s="178"/>
      <c r="W34" s="178"/>
      <c r="X34" s="178"/>
      <c r="Y34" s="178"/>
    </row>
    <row r="35" spans="1:25" ht="19" customHeight="1">
      <c r="A35" s="202" t="s">
        <v>7</v>
      </c>
      <c r="B35" s="202"/>
      <c r="C35" s="202"/>
      <c r="D35" s="202"/>
      <c r="E35" s="202" t="s">
        <v>2</v>
      </c>
      <c r="F35" s="202"/>
      <c r="G35" s="174" t="s">
        <v>3</v>
      </c>
      <c r="H35" s="202" t="s">
        <v>4</v>
      </c>
      <c r="I35" s="202"/>
      <c r="J35" s="174" t="s">
        <v>5</v>
      </c>
      <c r="K35" s="202" t="s">
        <v>8</v>
      </c>
      <c r="L35" s="203"/>
      <c r="M35" s="99"/>
      <c r="N35" s="131" t="s">
        <v>14</v>
      </c>
      <c r="O35" s="28"/>
      <c r="P35" s="197"/>
      <c r="Q35" s="197"/>
      <c r="R35" s="197"/>
      <c r="S35" s="197"/>
      <c r="T35" s="33"/>
      <c r="U35" s="178"/>
      <c r="V35" s="178"/>
      <c r="W35" s="178"/>
      <c r="X35" s="178"/>
      <c r="Y35" s="178"/>
    </row>
    <row r="36" spans="1:25" ht="4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99"/>
      <c r="N36" s="29"/>
      <c r="O36" s="28"/>
      <c r="P36" s="175"/>
      <c r="Q36" s="175"/>
      <c r="R36" s="175"/>
      <c r="S36" s="175"/>
      <c r="T36" s="33"/>
      <c r="U36" s="178"/>
      <c r="V36" s="178"/>
      <c r="W36" s="178"/>
      <c r="X36" s="178"/>
      <c r="Y36" s="178"/>
    </row>
    <row r="37" spans="1:25" ht="15">
      <c r="A37" s="198" t="s">
        <v>70</v>
      </c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99"/>
      <c r="N37" s="55" t="s">
        <v>61</v>
      </c>
      <c r="O37" s="28"/>
      <c r="P37" s="175"/>
      <c r="Q37" s="175"/>
      <c r="R37" s="175"/>
      <c r="S37" s="175"/>
      <c r="T37" s="33"/>
      <c r="U37" s="175"/>
      <c r="V37" s="180"/>
      <c r="W37" s="181"/>
      <c r="X37" s="178"/>
      <c r="Y37" s="178"/>
    </row>
    <row r="38" spans="1:25" s="3" customFormat="1" ht="15" hidden="1">
      <c r="A38" s="199"/>
      <c r="B38" s="199"/>
      <c r="C38" s="199"/>
      <c r="D38" s="199"/>
      <c r="E38" s="200"/>
      <c r="F38" s="200"/>
      <c r="G38" s="149"/>
      <c r="H38" s="201"/>
      <c r="I38" s="201"/>
      <c r="J38" s="171"/>
      <c r="K38" s="201"/>
      <c r="L38" s="201"/>
      <c r="M38" s="99"/>
      <c r="N38" s="56">
        <f>K38</f>
        <v>0</v>
      </c>
      <c r="O38" s="28"/>
      <c r="P38" s="185"/>
      <c r="Q38" s="186"/>
      <c r="R38" s="187"/>
      <c r="S38" s="186"/>
      <c r="T38" s="33"/>
      <c r="U38" s="181"/>
      <c r="V38" s="181"/>
      <c r="W38" s="181"/>
      <c r="X38" s="181"/>
      <c r="Y38" s="181"/>
    </row>
    <row r="39" spans="1:25" s="3" customFormat="1" ht="15">
      <c r="A39" s="204" t="s">
        <v>47</v>
      </c>
      <c r="B39" s="204"/>
      <c r="C39" s="204"/>
      <c r="D39" s="204"/>
      <c r="E39" s="204" t="s">
        <v>87</v>
      </c>
      <c r="F39" s="206"/>
      <c r="G39" s="151"/>
      <c r="H39" s="207"/>
      <c r="I39" s="207"/>
      <c r="J39" s="170">
        <v>640</v>
      </c>
      <c r="K39" s="207">
        <f>J39+J40</f>
        <v>1008.6800000000001</v>
      </c>
      <c r="L39" s="208"/>
      <c r="M39" s="99"/>
      <c r="N39" s="211">
        <f>J39</f>
        <v>640</v>
      </c>
      <c r="O39" s="28"/>
      <c r="P39" s="216"/>
      <c r="Q39" s="213"/>
      <c r="R39" s="214"/>
      <c r="S39" s="213"/>
      <c r="T39" s="33"/>
      <c r="U39" s="175"/>
      <c r="V39" s="180"/>
      <c r="W39" s="181"/>
      <c r="X39" s="181"/>
      <c r="Y39" s="181"/>
    </row>
    <row r="40" spans="1:25" s="3" customFormat="1" ht="15">
      <c r="A40" s="205"/>
      <c r="B40" s="205"/>
      <c r="C40" s="205"/>
      <c r="D40" s="205"/>
      <c r="E40" s="205" t="s">
        <v>94</v>
      </c>
      <c r="F40" s="215"/>
      <c r="G40" s="87"/>
      <c r="H40" s="209"/>
      <c r="I40" s="209"/>
      <c r="J40" s="169">
        <v>368.68</v>
      </c>
      <c r="K40" s="209"/>
      <c r="L40" s="210"/>
      <c r="M40" s="99"/>
      <c r="N40" s="212"/>
      <c r="O40" s="28"/>
      <c r="P40" s="216"/>
      <c r="Q40" s="213"/>
      <c r="R40" s="214"/>
      <c r="S40" s="213"/>
      <c r="T40" s="33"/>
      <c r="U40" s="181"/>
      <c r="V40" s="181"/>
      <c r="W40" s="181"/>
      <c r="X40" s="181"/>
      <c r="Y40" s="181"/>
    </row>
    <row r="41" spans="1:25" s="4" customFormat="1" ht="15">
      <c r="A41" s="204" t="s">
        <v>97</v>
      </c>
      <c r="B41" s="204"/>
      <c r="C41" s="204"/>
      <c r="D41" s="204"/>
      <c r="E41" s="204" t="s">
        <v>111</v>
      </c>
      <c r="F41" s="204"/>
      <c r="G41" s="269"/>
      <c r="H41" s="270"/>
      <c r="I41" s="270"/>
      <c r="J41" s="271">
        <f>J40/2</f>
        <v>184.34</v>
      </c>
      <c r="K41" s="270">
        <f>SUM(H41:J41)</f>
        <v>184.34</v>
      </c>
      <c r="L41" s="221"/>
      <c r="M41" s="99"/>
      <c r="N41" s="58"/>
      <c r="O41" s="28"/>
      <c r="P41" s="185"/>
      <c r="Q41" s="186"/>
      <c r="R41" s="187"/>
      <c r="S41" s="186"/>
      <c r="T41" s="33"/>
      <c r="U41" s="178"/>
      <c r="V41" s="178"/>
      <c r="W41" s="178"/>
      <c r="X41" s="178"/>
      <c r="Y41" s="178"/>
    </row>
    <row r="42" spans="1:25" s="4" customFormat="1" ht="15">
      <c r="A42" s="261"/>
      <c r="B42" s="261"/>
      <c r="C42" s="261"/>
      <c r="D42" s="261"/>
      <c r="E42" s="261" t="s">
        <v>68</v>
      </c>
      <c r="F42" s="261"/>
      <c r="G42" s="153">
        <f>J42/28</f>
        <v>19</v>
      </c>
      <c r="H42" s="267"/>
      <c r="I42" s="267"/>
      <c r="J42" s="268">
        <v>532</v>
      </c>
      <c r="K42" s="267">
        <f>SUM(H42:J42)</f>
        <v>532</v>
      </c>
      <c r="L42" s="227"/>
      <c r="M42" s="99"/>
      <c r="N42" s="58"/>
      <c r="O42" s="28"/>
      <c r="P42" s="185"/>
      <c r="Q42" s="186"/>
      <c r="R42" s="187"/>
      <c r="S42" s="186"/>
      <c r="T42" s="33"/>
      <c r="U42" s="178"/>
      <c r="V42" s="178"/>
      <c r="W42" s="178"/>
      <c r="X42" s="178"/>
      <c r="Y42" s="178"/>
    </row>
    <row r="43" spans="1:25" s="4" customFormat="1" ht="15">
      <c r="A43" s="220" t="s">
        <v>78</v>
      </c>
      <c r="B43" s="220"/>
      <c r="C43" s="220"/>
      <c r="D43" s="220"/>
      <c r="E43" s="220" t="s">
        <v>68</v>
      </c>
      <c r="F43" s="220"/>
      <c r="G43" s="123">
        <f>J43/28</f>
        <v>41</v>
      </c>
      <c r="H43" s="221"/>
      <c r="I43" s="221"/>
      <c r="J43" s="168">
        <v>1148</v>
      </c>
      <c r="K43" s="221">
        <f t="shared" ref="K43" si="0">SUM(H43:J43)</f>
        <v>1148</v>
      </c>
      <c r="L43" s="221"/>
      <c r="M43" s="99"/>
      <c r="N43" s="58"/>
      <c r="O43" s="28"/>
      <c r="P43" s="185"/>
      <c r="Q43" s="186"/>
      <c r="R43" s="187"/>
      <c r="S43" s="186"/>
      <c r="T43" s="33"/>
      <c r="U43" s="178"/>
      <c r="V43" s="178"/>
      <c r="W43" s="178"/>
      <c r="X43" s="178"/>
      <c r="Y43" s="178"/>
    </row>
    <row r="44" spans="1:25" s="4" customFormat="1" ht="15">
      <c r="A44" s="220" t="s">
        <v>77</v>
      </c>
      <c r="B44" s="220"/>
      <c r="C44" s="220"/>
      <c r="D44" s="220"/>
      <c r="E44" s="220" t="s">
        <v>68</v>
      </c>
      <c r="F44" s="220"/>
      <c r="G44" s="123">
        <v>22</v>
      </c>
      <c r="H44" s="221"/>
      <c r="I44" s="221"/>
      <c r="J44" s="168">
        <v>616</v>
      </c>
      <c r="K44" s="221">
        <f t="shared" ref="K44" si="1">SUM(H44:J44)</f>
        <v>616</v>
      </c>
      <c r="L44" s="221"/>
      <c r="M44" s="99"/>
      <c r="N44" s="58"/>
      <c r="O44" s="28"/>
      <c r="P44" s="185"/>
      <c r="Q44" s="186"/>
      <c r="R44" s="187"/>
      <c r="S44" s="186"/>
      <c r="T44" s="33"/>
      <c r="U44" s="178"/>
      <c r="V44" s="178"/>
      <c r="W44" s="178"/>
      <c r="X44" s="178"/>
      <c r="Y44" s="178"/>
    </row>
    <row r="45" spans="1:25" s="4" customFormat="1" ht="15">
      <c r="A45" s="272"/>
      <c r="B45" s="272"/>
      <c r="C45" s="272"/>
      <c r="D45" s="272"/>
      <c r="E45" s="228" t="s">
        <v>96</v>
      </c>
      <c r="F45" s="228"/>
      <c r="G45" s="155"/>
      <c r="H45" s="234"/>
      <c r="I45" s="234"/>
      <c r="J45" s="166">
        <f>J43-J44</f>
        <v>532</v>
      </c>
      <c r="K45" s="234">
        <f>J45</f>
        <v>532</v>
      </c>
      <c r="L45" s="234"/>
      <c r="M45" s="99"/>
      <c r="N45" s="58">
        <f>J45</f>
        <v>532</v>
      </c>
      <c r="O45" s="28"/>
      <c r="P45" s="185"/>
      <c r="Q45" s="186"/>
      <c r="R45" s="187"/>
      <c r="S45" s="186"/>
      <c r="T45" s="33"/>
      <c r="U45" s="178"/>
      <c r="V45" s="178"/>
      <c r="W45" s="178"/>
      <c r="X45" s="178"/>
      <c r="Y45" s="178"/>
    </row>
    <row r="46" spans="1:25" s="4" customFormat="1" ht="15">
      <c r="A46" s="224" t="s">
        <v>76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8"/>
      <c r="N46" s="57"/>
      <c r="O46" s="28"/>
      <c r="P46" s="175"/>
      <c r="Q46" s="186"/>
      <c r="R46" s="187"/>
      <c r="S46" s="186"/>
      <c r="T46" s="33"/>
      <c r="U46" s="178"/>
      <c r="V46" s="178"/>
      <c r="W46" s="178"/>
      <c r="X46" s="178"/>
      <c r="Y46" s="178"/>
    </row>
    <row r="47" spans="1:25" s="4" customFormat="1" ht="15">
      <c r="A47" s="225" t="s">
        <v>71</v>
      </c>
      <c r="B47" s="225"/>
      <c r="C47" s="225"/>
      <c r="D47" s="225"/>
      <c r="E47" s="226"/>
      <c r="F47" s="226"/>
      <c r="G47" s="125"/>
      <c r="H47" s="227"/>
      <c r="I47" s="227"/>
      <c r="J47" s="165">
        <v>416</v>
      </c>
      <c r="K47" s="227">
        <f>J47</f>
        <v>416</v>
      </c>
      <c r="L47" s="227"/>
      <c r="M47" s="28"/>
      <c r="N47" s="58">
        <f>J47</f>
        <v>416</v>
      </c>
      <c r="O47" s="28"/>
      <c r="P47" s="185"/>
      <c r="Q47" s="186"/>
      <c r="R47" s="187"/>
      <c r="S47" s="186"/>
      <c r="T47" s="33"/>
      <c r="U47" s="178"/>
      <c r="V47" s="178"/>
      <c r="W47" s="178"/>
      <c r="X47" s="178"/>
      <c r="Y47" s="178"/>
    </row>
    <row r="48" spans="1:25" s="4" customFormat="1" ht="15">
      <c r="A48" s="222" t="s">
        <v>99</v>
      </c>
      <c r="B48" s="222"/>
      <c r="C48" s="222"/>
      <c r="D48" s="222"/>
      <c r="E48" s="223">
        <v>1</v>
      </c>
      <c r="F48" s="223"/>
      <c r="G48" s="89"/>
      <c r="H48" s="219">
        <f>H49</f>
        <v>210.72</v>
      </c>
      <c r="I48" s="219"/>
      <c r="J48" s="162">
        <f>J49</f>
        <v>6</v>
      </c>
      <c r="K48" s="219">
        <f t="shared" ref="K48:K50" si="2">SUM(H48:J48)</f>
        <v>216.72</v>
      </c>
      <c r="L48" s="219"/>
      <c r="M48" s="28"/>
      <c r="N48" s="58">
        <f>N49</f>
        <v>38</v>
      </c>
      <c r="O48" s="28"/>
      <c r="P48" s="185"/>
      <c r="Q48" s="186"/>
      <c r="R48" s="187"/>
      <c r="S48" s="186"/>
      <c r="T48" s="33"/>
      <c r="U48" s="178"/>
      <c r="V48" s="178"/>
      <c r="W48" s="178"/>
      <c r="X48" s="178"/>
      <c r="Y48" s="178"/>
    </row>
    <row r="49" spans="1:25" s="4" customFormat="1" ht="16.25" customHeight="1">
      <c r="A49" s="228" t="s">
        <v>100</v>
      </c>
      <c r="B49" s="228"/>
      <c r="C49" s="228"/>
      <c r="D49" s="228"/>
      <c r="E49" s="229">
        <v>1</v>
      </c>
      <c r="F49" s="229"/>
      <c r="G49" s="155"/>
      <c r="H49" s="230">
        <v>210.72</v>
      </c>
      <c r="I49" s="230"/>
      <c r="J49" s="167">
        <v>6</v>
      </c>
      <c r="K49" s="230">
        <f t="shared" si="2"/>
        <v>216.72</v>
      </c>
      <c r="L49" s="230"/>
      <c r="M49" s="28"/>
      <c r="N49" s="76">
        <v>38</v>
      </c>
      <c r="O49" s="28"/>
      <c r="P49" s="235"/>
      <c r="Q49" s="232"/>
      <c r="R49" s="231"/>
      <c r="S49" s="232"/>
      <c r="T49" s="33"/>
      <c r="U49" s="178"/>
      <c r="V49" s="178"/>
      <c r="W49" s="178"/>
      <c r="X49" s="178"/>
      <c r="Y49" s="178"/>
    </row>
    <row r="50" spans="1:25" s="4" customFormat="1" ht="15">
      <c r="A50" s="233">
        <v>23</v>
      </c>
      <c r="B50" s="233"/>
      <c r="C50" s="233"/>
      <c r="D50" s="88">
        <v>1</v>
      </c>
      <c r="E50" s="229"/>
      <c r="F50" s="229"/>
      <c r="G50" s="82"/>
      <c r="H50" s="234">
        <f>H49*A50*D50</f>
        <v>4846.5600000000004</v>
      </c>
      <c r="I50" s="234"/>
      <c r="J50" s="121">
        <f>J49*A50*D50</f>
        <v>138</v>
      </c>
      <c r="K50" s="234">
        <f t="shared" si="2"/>
        <v>4984.5600000000004</v>
      </c>
      <c r="L50" s="234"/>
      <c r="M50" s="28"/>
      <c r="N50" s="98">
        <f>N49*A50*D50</f>
        <v>874</v>
      </c>
      <c r="O50" s="28"/>
      <c r="P50" s="235"/>
      <c r="Q50" s="232"/>
      <c r="R50" s="231"/>
      <c r="S50" s="232"/>
      <c r="T50" s="33"/>
      <c r="U50" s="178"/>
      <c r="V50" s="178"/>
      <c r="W50" s="178"/>
      <c r="X50" s="178"/>
      <c r="Y50" s="178"/>
    </row>
    <row r="51" spans="1:25" s="4" customFormat="1" ht="15">
      <c r="A51" s="222" t="s">
        <v>80</v>
      </c>
      <c r="B51" s="222"/>
      <c r="C51" s="222"/>
      <c r="D51" s="222"/>
      <c r="E51" s="223">
        <v>1</v>
      </c>
      <c r="F51" s="223"/>
      <c r="G51" s="89"/>
      <c r="H51" s="219">
        <f>H49</f>
        <v>210.72</v>
      </c>
      <c r="I51" s="219"/>
      <c r="J51" s="162">
        <f>J49</f>
        <v>6</v>
      </c>
      <c r="K51" s="219">
        <f t="shared" ref="K51:K54" si="3">SUM(H51:J51)</f>
        <v>216.72</v>
      </c>
      <c r="L51" s="219"/>
      <c r="M51" s="28"/>
      <c r="N51" s="58">
        <f>N49</f>
        <v>38</v>
      </c>
      <c r="O51" s="28"/>
      <c r="P51" s="185"/>
      <c r="Q51" s="186"/>
      <c r="R51" s="187"/>
      <c r="S51" s="186"/>
      <c r="T51" s="33"/>
      <c r="U51" s="178"/>
      <c r="V51" s="178"/>
      <c r="W51" s="178"/>
      <c r="X51" s="178"/>
      <c r="Y51" s="178"/>
    </row>
    <row r="52" spans="1:25" s="4" customFormat="1" ht="15">
      <c r="A52" s="225" t="s">
        <v>79</v>
      </c>
      <c r="B52" s="225"/>
      <c r="C52" s="225"/>
      <c r="D52" s="225"/>
      <c r="E52" s="236"/>
      <c r="F52" s="236"/>
      <c r="G52" s="125"/>
      <c r="H52" s="227">
        <v>80</v>
      </c>
      <c r="I52" s="227"/>
      <c r="J52" s="165"/>
      <c r="K52" s="227">
        <f t="shared" si="3"/>
        <v>80</v>
      </c>
      <c r="L52" s="227"/>
      <c r="M52" s="28"/>
      <c r="N52" s="58">
        <f>N49</f>
        <v>38</v>
      </c>
      <c r="O52" s="28"/>
      <c r="P52" s="185"/>
      <c r="Q52" s="186"/>
      <c r="R52" s="187"/>
      <c r="S52" s="186"/>
      <c r="T52" s="33"/>
      <c r="U52" s="178"/>
      <c r="V52" s="178"/>
      <c r="W52" s="178"/>
      <c r="X52" s="178"/>
      <c r="Y52" s="178"/>
    </row>
    <row r="53" spans="1:25" s="4" customFormat="1" ht="15">
      <c r="A53" s="222" t="s">
        <v>81</v>
      </c>
      <c r="B53" s="222"/>
      <c r="C53" s="222"/>
      <c r="D53" s="222"/>
      <c r="E53" s="222"/>
      <c r="F53" s="222"/>
      <c r="G53" s="89"/>
      <c r="H53" s="219"/>
      <c r="I53" s="219"/>
      <c r="J53" s="162">
        <v>60</v>
      </c>
      <c r="K53" s="219">
        <f t="shared" si="3"/>
        <v>60</v>
      </c>
      <c r="L53" s="219"/>
      <c r="M53" s="28"/>
      <c r="N53" s="58">
        <f>J53</f>
        <v>60</v>
      </c>
      <c r="O53" s="28"/>
      <c r="P53" s="185"/>
      <c r="Q53" s="186"/>
      <c r="R53" s="187"/>
      <c r="S53" s="186"/>
      <c r="T53" s="33"/>
      <c r="U53" s="178"/>
      <c r="V53" s="178"/>
      <c r="W53" s="178"/>
      <c r="X53" s="178"/>
      <c r="Y53" s="178"/>
    </row>
    <row r="54" spans="1:25" s="4" customFormat="1" ht="15">
      <c r="A54" s="222" t="s">
        <v>82</v>
      </c>
      <c r="B54" s="222"/>
      <c r="C54" s="222"/>
      <c r="D54" s="222"/>
      <c r="E54" s="222"/>
      <c r="F54" s="222"/>
      <c r="G54" s="89"/>
      <c r="H54" s="219"/>
      <c r="I54" s="219"/>
      <c r="J54" s="162">
        <v>60</v>
      </c>
      <c r="K54" s="219">
        <f t="shared" si="3"/>
        <v>60</v>
      </c>
      <c r="L54" s="219"/>
      <c r="M54" s="28"/>
      <c r="N54" s="58">
        <f>J54</f>
        <v>60</v>
      </c>
      <c r="O54" s="28"/>
      <c r="P54" s="185"/>
      <c r="Q54" s="186"/>
      <c r="R54" s="187"/>
      <c r="S54" s="186"/>
      <c r="T54" s="33"/>
      <c r="U54" s="178"/>
      <c r="V54" s="178"/>
      <c r="W54" s="178"/>
      <c r="X54" s="178"/>
      <c r="Y54" s="178"/>
    </row>
    <row r="55" spans="1:25" s="4" customFormat="1" ht="4" customHeight="1">
      <c r="A55" s="59"/>
      <c r="B55" s="59"/>
      <c r="C55" s="59"/>
      <c r="D55" s="59"/>
      <c r="E55" s="179"/>
      <c r="F55" s="179"/>
      <c r="G55" s="61"/>
      <c r="H55" s="176"/>
      <c r="I55" s="176"/>
      <c r="J55" s="176"/>
      <c r="K55" s="176"/>
      <c r="L55" s="176"/>
      <c r="M55" s="28"/>
      <c r="N55" s="99"/>
      <c r="O55" s="28"/>
      <c r="P55" s="175"/>
      <c r="Q55" s="186"/>
      <c r="R55" s="187"/>
      <c r="S55" s="186"/>
      <c r="T55" s="33"/>
      <c r="U55" s="178"/>
      <c r="V55" s="178"/>
      <c r="W55" s="178"/>
      <c r="X55" s="178"/>
      <c r="Y55" s="178"/>
    </row>
    <row r="56" spans="1:25" s="4" customFormat="1" ht="19.5" customHeight="1">
      <c r="A56" s="239" t="s">
        <v>9</v>
      </c>
      <c r="B56" s="239"/>
      <c r="C56" s="239"/>
      <c r="D56" s="239"/>
      <c r="E56" s="164"/>
      <c r="F56" s="164"/>
      <c r="G56" s="63">
        <f>SUM(G38:G54)</f>
        <v>82</v>
      </c>
      <c r="H56" s="240">
        <f>SUM(H48:I48,H50:I52)</f>
        <v>5348.0000000000009</v>
      </c>
      <c r="I56" s="241"/>
      <c r="J56" s="163">
        <f>SUM(J39:J48,J50:J54)</f>
        <v>4707.0200000000004</v>
      </c>
      <c r="K56" s="240">
        <f>SUM(K39:L48,K50:L54)</f>
        <v>10055.02</v>
      </c>
      <c r="L56" s="241"/>
      <c r="M56" s="28"/>
      <c r="N56" s="163">
        <f>SUM(N38:N48,N50:N54)</f>
        <v>2696</v>
      </c>
      <c r="O56" s="64"/>
      <c r="P56" s="188"/>
      <c r="Q56" s="188"/>
      <c r="R56" s="188"/>
      <c r="S56" s="189"/>
      <c r="T56" s="33"/>
      <c r="U56" s="178"/>
      <c r="V56" s="178"/>
      <c r="W56" s="178"/>
      <c r="X56" s="178"/>
      <c r="Y56" s="178"/>
    </row>
    <row r="57" spans="1:25" s="4" customFormat="1" ht="4" customHeight="1">
      <c r="A57" s="28"/>
      <c r="B57" s="28"/>
      <c r="C57" s="28"/>
      <c r="D57" s="46"/>
      <c r="E57" s="46"/>
      <c r="F57" s="172"/>
      <c r="G57" s="172"/>
      <c r="H57" s="28"/>
      <c r="I57" s="28"/>
      <c r="J57" s="28"/>
      <c r="K57" s="28"/>
      <c r="L57" s="28"/>
      <c r="M57" s="28"/>
      <c r="N57" s="99"/>
      <c r="O57" s="28"/>
      <c r="P57" s="33"/>
      <c r="Q57" s="33"/>
      <c r="R57" s="33"/>
      <c r="S57" s="33"/>
      <c r="T57" s="33"/>
      <c r="U57" s="178"/>
      <c r="V57" s="178"/>
      <c r="W57" s="178"/>
      <c r="X57" s="178"/>
      <c r="Y57" s="178"/>
    </row>
    <row r="58" spans="1:25" s="4" customFormat="1" ht="22.5" customHeight="1">
      <c r="A58" s="42"/>
      <c r="B58" s="196" t="s">
        <v>10</v>
      </c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28"/>
      <c r="N58" s="99"/>
      <c r="O58" s="28"/>
      <c r="P58" s="33"/>
      <c r="Q58" s="33"/>
      <c r="R58" s="33"/>
      <c r="S58" s="33"/>
      <c r="T58" s="33"/>
      <c r="U58" s="178"/>
      <c r="V58" s="178"/>
      <c r="W58" s="178"/>
      <c r="X58" s="178"/>
      <c r="Y58" s="178"/>
    </row>
    <row r="59" spans="1:25" s="4" customFormat="1" ht="4" customHeight="1">
      <c r="A59" s="28"/>
      <c r="B59" s="28"/>
      <c r="C59" s="28"/>
      <c r="D59" s="28"/>
      <c r="E59" s="28"/>
      <c r="F59" s="172"/>
      <c r="G59" s="28"/>
      <c r="H59" s="28"/>
      <c r="I59" s="28"/>
      <c r="J59" s="28"/>
      <c r="K59" s="28"/>
      <c r="L59" s="28"/>
      <c r="M59" s="28"/>
      <c r="N59" s="99"/>
      <c r="O59" s="28"/>
      <c r="P59" s="33"/>
      <c r="Q59" s="33"/>
      <c r="R59" s="33"/>
      <c r="S59" s="33"/>
      <c r="T59" s="33"/>
      <c r="U59" s="178"/>
      <c r="V59" s="178"/>
      <c r="W59" s="178"/>
      <c r="X59" s="178"/>
      <c r="Y59" s="178"/>
    </row>
    <row r="60" spans="1:25" ht="19" customHeight="1">
      <c r="A60" s="92" t="s">
        <v>17</v>
      </c>
      <c r="B60" s="92"/>
      <c r="C60" s="92"/>
      <c r="D60" s="92"/>
      <c r="E60" s="160" t="s">
        <v>12</v>
      </c>
      <c r="F60" s="160" t="s">
        <v>11</v>
      </c>
      <c r="G60" s="160" t="s">
        <v>72</v>
      </c>
      <c r="H60" s="160" t="s">
        <v>14</v>
      </c>
      <c r="I60" s="160" t="s">
        <v>13</v>
      </c>
      <c r="J60" s="160" t="s">
        <v>15</v>
      </c>
      <c r="K60" s="242" t="s">
        <v>16</v>
      </c>
      <c r="L60" s="242"/>
      <c r="M60" s="28"/>
      <c r="N60" s="47"/>
      <c r="O60" s="65"/>
      <c r="P60" s="34"/>
      <c r="Q60" s="33"/>
      <c r="R60" s="33"/>
      <c r="S60" s="33"/>
      <c r="T60" s="33"/>
      <c r="U60" s="178"/>
      <c r="V60" s="178"/>
      <c r="W60" s="178"/>
      <c r="X60" s="178"/>
      <c r="Y60" s="178"/>
    </row>
    <row r="61" spans="1:25" ht="4" customHeight="1">
      <c r="A61" s="100"/>
      <c r="B61" s="100"/>
      <c r="C61" s="100"/>
      <c r="D61" s="90"/>
      <c r="E61" s="90"/>
      <c r="F61" s="161"/>
      <c r="G61" s="97"/>
      <c r="H61" s="97"/>
      <c r="I61" s="161"/>
      <c r="J61" s="161"/>
      <c r="K61" s="243"/>
      <c r="L61" s="244"/>
      <c r="M61" s="28"/>
      <c r="N61" s="47"/>
      <c r="O61" s="65"/>
      <c r="P61" s="34"/>
      <c r="Q61" s="33"/>
      <c r="R61" s="33"/>
      <c r="S61" s="33"/>
      <c r="T61" s="33"/>
      <c r="U61" s="178"/>
      <c r="V61" s="178"/>
      <c r="W61" s="178"/>
      <c r="X61" s="178"/>
      <c r="Y61" s="178"/>
    </row>
    <row r="62" spans="1:25" ht="15" customHeight="1">
      <c r="A62" s="78" t="s">
        <v>102</v>
      </c>
      <c r="B62" s="78"/>
      <c r="C62" s="78"/>
      <c r="D62" s="78"/>
      <c r="E62" s="91">
        <v>1</v>
      </c>
      <c r="F62" s="121">
        <f>F63+G62</f>
        <v>378</v>
      </c>
      <c r="G62" s="93">
        <f>(K47-K49)</f>
        <v>199.28</v>
      </c>
      <c r="H62" s="157">
        <f>N56/(E62+E63+E64)</f>
        <v>107.84</v>
      </c>
      <c r="I62" s="122">
        <v>4</v>
      </c>
      <c r="J62" s="121">
        <v>28</v>
      </c>
      <c r="K62" s="237">
        <f>F62-G62+H62+(J62*I62)</f>
        <v>398.56</v>
      </c>
      <c r="L62" s="237"/>
      <c r="M62" s="28"/>
      <c r="N62" s="66"/>
      <c r="O62" s="65"/>
      <c r="P62" s="190"/>
      <c r="Q62" s="33"/>
      <c r="R62" s="33"/>
      <c r="S62" s="33"/>
      <c r="T62" s="33"/>
      <c r="U62" s="178"/>
      <c r="V62" s="178"/>
      <c r="W62" s="178"/>
      <c r="X62" s="178"/>
      <c r="Y62" s="178"/>
    </row>
    <row r="63" spans="1:25" ht="15">
      <c r="A63" s="78" t="s">
        <v>101</v>
      </c>
      <c r="B63" s="78"/>
      <c r="C63" s="78"/>
      <c r="D63" s="78"/>
      <c r="E63" s="91">
        <f>A50</f>
        <v>23</v>
      </c>
      <c r="F63" s="121">
        <f>((K49-38))</f>
        <v>178.72</v>
      </c>
      <c r="G63" s="93"/>
      <c r="H63" s="157">
        <f>N56/(E62+E63+E64)</f>
        <v>107.84</v>
      </c>
      <c r="I63" s="122">
        <v>3</v>
      </c>
      <c r="J63" s="121">
        <v>28</v>
      </c>
      <c r="K63" s="237">
        <f>F63+H63+(J63*I63)</f>
        <v>370.56</v>
      </c>
      <c r="L63" s="237"/>
      <c r="M63" s="28"/>
      <c r="N63" s="66"/>
      <c r="O63" s="65"/>
      <c r="P63" s="190"/>
      <c r="Q63" s="33"/>
      <c r="R63" s="33"/>
      <c r="S63" s="33"/>
      <c r="T63" s="33"/>
      <c r="U63" s="178"/>
      <c r="V63" s="178"/>
      <c r="W63" s="178"/>
      <c r="X63" s="178"/>
      <c r="Y63" s="178"/>
    </row>
    <row r="64" spans="1:25" ht="15">
      <c r="A64" s="78" t="s">
        <v>93</v>
      </c>
      <c r="B64" s="78"/>
      <c r="C64" s="78"/>
      <c r="D64" s="78"/>
      <c r="E64" s="91">
        <v>1</v>
      </c>
      <c r="F64" s="121">
        <f>F63*2</f>
        <v>357.44</v>
      </c>
      <c r="G64" s="93">
        <f>(K49-H52)</f>
        <v>136.72</v>
      </c>
      <c r="H64" s="157">
        <f>N56/(E62+E63+E64)</f>
        <v>107.84</v>
      </c>
      <c r="I64" s="122">
        <v>5</v>
      </c>
      <c r="J64" s="121">
        <v>28</v>
      </c>
      <c r="K64" s="237">
        <f>F64-G64+H64+(J64*I64)</f>
        <v>468.56</v>
      </c>
      <c r="L64" s="238"/>
      <c r="M64" s="28"/>
      <c r="N64" s="66"/>
      <c r="O64" s="65"/>
      <c r="P64" s="190"/>
      <c r="Q64" s="33"/>
      <c r="R64" s="33"/>
      <c r="S64" s="33"/>
      <c r="T64" s="33"/>
      <c r="U64" s="178"/>
      <c r="V64" s="178"/>
      <c r="W64" s="178"/>
      <c r="X64" s="178"/>
      <c r="Y64" s="178"/>
    </row>
    <row r="65" spans="1:25" ht="15">
      <c r="A65" s="78" t="s">
        <v>94</v>
      </c>
      <c r="B65" s="78"/>
      <c r="C65" s="78"/>
      <c r="D65" s="78"/>
      <c r="E65" s="91">
        <v>1</v>
      </c>
      <c r="F65" s="121">
        <f>J40+J41</f>
        <v>553.02</v>
      </c>
      <c r="G65" s="93"/>
      <c r="H65" s="157"/>
      <c r="I65" s="122">
        <v>4</v>
      </c>
      <c r="J65" s="121">
        <v>28</v>
      </c>
      <c r="K65" s="237">
        <f>F65-G65+(J65*I65)</f>
        <v>665.02</v>
      </c>
      <c r="L65" s="238"/>
      <c r="M65" s="28"/>
      <c r="N65" s="66"/>
      <c r="O65" s="65"/>
      <c r="P65" s="190"/>
      <c r="Q65" s="33"/>
      <c r="R65" s="33"/>
      <c r="S65" s="33"/>
      <c r="T65" s="33"/>
      <c r="U65" s="178"/>
      <c r="V65" s="178"/>
      <c r="W65" s="178"/>
      <c r="X65" s="178"/>
      <c r="Y65" s="178"/>
    </row>
    <row r="66" spans="1:25" ht="19" customHeight="1">
      <c r="A66" s="67" t="s">
        <v>6</v>
      </c>
      <c r="B66" s="67"/>
      <c r="C66" s="67"/>
      <c r="D66" s="67"/>
      <c r="E66" s="68">
        <f>SUM(E61:E64)</f>
        <v>25</v>
      </c>
      <c r="F66" s="158">
        <f>(E62*F62)+(E63*F63)+(E64*F64)+(E65*F65)</f>
        <v>5399.02</v>
      </c>
      <c r="G66" s="94">
        <f>(G62*E62)+(G63*E63)+(G64*E64)</f>
        <v>336</v>
      </c>
      <c r="H66" s="158">
        <f>(E62*H62)+(E63*H63)+(E64*H64)</f>
        <v>2696.0000000000005</v>
      </c>
      <c r="I66" s="69">
        <f>(E62*I62)+(E63*I63)+(E64*I64)+(E65*I65)</f>
        <v>82</v>
      </c>
      <c r="J66" s="158">
        <f>((E62*I62*J62)+(E63*I63*J63)+(E64*I64*J64)+(E65*I65*J65))</f>
        <v>2296</v>
      </c>
      <c r="K66" s="247">
        <f>(E62*K62)+(E63*K63)+(E64*K64)+(E65*K65)</f>
        <v>10055.019999999999</v>
      </c>
      <c r="L66" s="248"/>
      <c r="M66" s="33"/>
      <c r="N66" s="177"/>
      <c r="O66" s="70"/>
      <c r="P66" s="191"/>
      <c r="Q66" s="33"/>
      <c r="R66" s="33"/>
      <c r="S66" s="33"/>
      <c r="T66" s="33"/>
      <c r="U66" s="178"/>
      <c r="V66" s="178"/>
      <c r="W66" s="178"/>
      <c r="X66" s="178"/>
      <c r="Y66" s="178"/>
    </row>
    <row r="67" spans="1:25" ht="94" hidden="1" customHeight="1">
      <c r="A67" s="28"/>
      <c r="B67" s="28"/>
      <c r="C67" s="28"/>
      <c r="D67" s="46"/>
      <c r="E67" s="46"/>
      <c r="F67" s="172"/>
      <c r="G67" s="52"/>
      <c r="H67" s="172"/>
      <c r="I67" s="28"/>
      <c r="J67" s="28"/>
      <c r="K67" s="28"/>
      <c r="L67" s="28"/>
      <c r="M67" s="28"/>
      <c r="N67" s="99"/>
      <c r="O67" s="28"/>
      <c r="P67" s="33"/>
      <c r="Q67" s="33"/>
      <c r="R67" s="33"/>
      <c r="S67" s="33"/>
      <c r="T67" s="33"/>
      <c r="U67" s="178"/>
      <c r="V67" s="178"/>
      <c r="W67" s="178"/>
      <c r="X67" s="178"/>
      <c r="Y67" s="178"/>
    </row>
    <row r="68" spans="1:25" s="4" customFormat="1" ht="22.5" customHeight="1">
      <c r="A68" s="42"/>
      <c r="B68" s="196" t="s">
        <v>95</v>
      </c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28"/>
      <c r="N68" s="99"/>
      <c r="O68" s="28"/>
      <c r="P68" s="33"/>
      <c r="Q68" s="33"/>
      <c r="R68" s="33"/>
      <c r="S68" s="33"/>
      <c r="T68" s="33"/>
      <c r="U68" s="178"/>
      <c r="V68" s="178"/>
      <c r="W68" s="178"/>
      <c r="X68" s="178"/>
      <c r="Y68" s="178"/>
    </row>
    <row r="69" spans="1:25" s="4" customFormat="1" ht="4" customHeight="1">
      <c r="A69" s="28"/>
      <c r="B69" s="28"/>
      <c r="C69" s="28"/>
      <c r="D69" s="28"/>
      <c r="E69" s="28"/>
      <c r="F69" s="172"/>
      <c r="G69" s="28"/>
      <c r="H69" s="28"/>
      <c r="I69" s="28"/>
      <c r="J69" s="28"/>
      <c r="K69" s="28"/>
      <c r="L69" s="28"/>
      <c r="M69" s="28"/>
      <c r="N69" s="99"/>
      <c r="O69" s="28"/>
      <c r="P69" s="33"/>
      <c r="Q69" s="33"/>
      <c r="R69" s="33"/>
      <c r="S69" s="33"/>
      <c r="T69" s="33"/>
      <c r="U69" s="178"/>
      <c r="V69" s="178"/>
      <c r="W69" s="178"/>
      <c r="X69" s="178"/>
      <c r="Y69" s="178"/>
    </row>
    <row r="70" spans="1:25" ht="15" customHeight="1">
      <c r="A70" s="114" t="s">
        <v>90</v>
      </c>
      <c r="B70" s="115"/>
      <c r="C70" s="115"/>
      <c r="D70" s="115"/>
      <c r="E70" s="115"/>
      <c r="F70" s="115"/>
      <c r="G70" s="115"/>
      <c r="H70" s="115"/>
      <c r="I70" s="115"/>
      <c r="J70" s="115"/>
      <c r="K70" s="249">
        <f>SUM(A50)+7</f>
        <v>30</v>
      </c>
      <c r="L70" s="250"/>
      <c r="M70" s="28"/>
      <c r="N70" s="99"/>
      <c r="O70" s="28"/>
      <c r="P70" s="33"/>
      <c r="Q70" s="33"/>
      <c r="R70" s="33"/>
      <c r="S70" s="33"/>
      <c r="T70" s="33"/>
      <c r="U70" s="178"/>
      <c r="V70" s="178"/>
      <c r="W70" s="178"/>
      <c r="X70" s="178"/>
      <c r="Y70" s="178"/>
    </row>
    <row r="71" spans="1:25" ht="15" customHeight="1">
      <c r="A71" s="114" t="s">
        <v>86</v>
      </c>
      <c r="B71" s="115"/>
      <c r="C71" s="115"/>
      <c r="D71" s="115"/>
      <c r="E71" s="115"/>
      <c r="F71" s="115"/>
      <c r="G71" s="115"/>
      <c r="H71" s="115"/>
      <c r="I71" s="115"/>
      <c r="J71" s="115"/>
      <c r="K71" s="251">
        <f>SUM(E62:E64)</f>
        <v>25</v>
      </c>
      <c r="L71" s="252"/>
      <c r="M71" s="28"/>
      <c r="N71" s="99"/>
      <c r="O71" s="28"/>
      <c r="P71" s="33"/>
      <c r="Q71" s="33"/>
      <c r="R71" s="33"/>
      <c r="S71" s="33"/>
      <c r="T71" s="33"/>
      <c r="U71" s="178"/>
      <c r="V71" s="178"/>
      <c r="W71" s="178"/>
      <c r="X71" s="178"/>
      <c r="Y71" s="178"/>
    </row>
    <row r="72" spans="1:25" ht="15" customHeight="1">
      <c r="A72" s="95" t="s">
        <v>85</v>
      </c>
      <c r="B72" s="96"/>
      <c r="C72" s="96"/>
      <c r="D72" s="96"/>
      <c r="E72" s="96"/>
      <c r="F72" s="96"/>
      <c r="G72" s="96"/>
      <c r="H72" s="96"/>
      <c r="I72" s="96"/>
      <c r="J72" s="96"/>
      <c r="K72" s="253">
        <f>SUM(E65:E65)</f>
        <v>1</v>
      </c>
      <c r="L72" s="254"/>
      <c r="M72" s="28"/>
      <c r="N72" s="99"/>
      <c r="O72" s="28"/>
      <c r="P72" s="33"/>
      <c r="Q72" s="33"/>
      <c r="R72" s="33"/>
      <c r="S72" s="33"/>
      <c r="T72" s="33"/>
      <c r="U72" s="178"/>
      <c r="V72" s="178"/>
      <c r="W72" s="178"/>
      <c r="X72" s="178"/>
      <c r="Y72" s="178"/>
    </row>
    <row r="73" spans="1:25" ht="15" customHeight="1">
      <c r="A73" s="95" t="s">
        <v>83</v>
      </c>
      <c r="B73" s="96"/>
      <c r="C73" s="96"/>
      <c r="D73" s="96"/>
      <c r="E73" s="96"/>
      <c r="F73" s="96"/>
      <c r="G73" s="96"/>
      <c r="H73" s="96"/>
      <c r="I73" s="96"/>
      <c r="J73" s="96"/>
      <c r="K73" s="253">
        <f>I66-(I65*E65)</f>
        <v>78</v>
      </c>
      <c r="L73" s="254"/>
      <c r="M73" s="28"/>
      <c r="N73" s="99"/>
      <c r="O73" s="28"/>
      <c r="P73" s="33"/>
      <c r="Q73" s="33"/>
      <c r="R73" s="33"/>
      <c r="S73" s="33"/>
      <c r="T73" s="33"/>
      <c r="U73" s="178"/>
      <c r="V73" s="178"/>
      <c r="W73" s="178"/>
      <c r="X73" s="178"/>
      <c r="Y73" s="178"/>
    </row>
    <row r="74" spans="1:25" ht="15" customHeight="1">
      <c r="A74" s="95" t="s">
        <v>84</v>
      </c>
      <c r="B74" s="96"/>
      <c r="C74" s="96"/>
      <c r="D74" s="96"/>
      <c r="E74" s="96"/>
      <c r="F74" s="96"/>
      <c r="G74" s="96"/>
      <c r="H74" s="96"/>
      <c r="I74" s="96"/>
      <c r="J74" s="96"/>
      <c r="K74" s="255">
        <f>(I65*E65)</f>
        <v>4</v>
      </c>
      <c r="L74" s="256"/>
      <c r="M74" s="101"/>
      <c r="N74" s="99"/>
      <c r="O74" s="28"/>
      <c r="P74" s="28"/>
      <c r="Q74" s="28"/>
      <c r="R74" s="30"/>
      <c r="S74" s="30"/>
      <c r="T74" s="30"/>
    </row>
    <row r="75" spans="1:25" ht="15" customHeight="1">
      <c r="A75" s="71" t="s">
        <v>18</v>
      </c>
      <c r="B75" s="71"/>
      <c r="C75" s="71"/>
      <c r="D75" s="71"/>
      <c r="E75" s="71"/>
      <c r="F75" s="71"/>
      <c r="G75" s="72"/>
      <c r="H75" s="73"/>
      <c r="I75" s="71"/>
      <c r="J75" s="71"/>
      <c r="K75" s="257">
        <f>F66</f>
        <v>5399.02</v>
      </c>
      <c r="L75" s="258"/>
      <c r="M75" s="28"/>
      <c r="N75" s="99"/>
      <c r="O75" s="28"/>
      <c r="P75" s="28"/>
      <c r="Q75" s="28"/>
      <c r="R75" s="30"/>
      <c r="S75" s="30"/>
      <c r="T75" s="30"/>
    </row>
    <row r="76" spans="1:25" ht="15" customHeight="1">
      <c r="A76" s="74" t="s">
        <v>16</v>
      </c>
      <c r="B76" s="74"/>
      <c r="C76" s="74"/>
      <c r="D76" s="74"/>
      <c r="E76" s="74"/>
      <c r="F76" s="74"/>
      <c r="G76" s="75"/>
      <c r="H76" s="74"/>
      <c r="I76" s="74"/>
      <c r="J76" s="74"/>
      <c r="K76" s="259">
        <f>K56</f>
        <v>10055.02</v>
      </c>
      <c r="L76" s="260"/>
      <c r="M76" s="28"/>
      <c r="N76" s="99"/>
      <c r="O76" s="28"/>
      <c r="P76" s="30"/>
      <c r="Q76" s="30"/>
      <c r="R76" s="30"/>
      <c r="S76" s="30"/>
      <c r="T76" s="30"/>
    </row>
    <row r="77" spans="1:25" ht="15" customHeight="1">
      <c r="A77" s="71" t="s">
        <v>88</v>
      </c>
      <c r="B77" s="71"/>
      <c r="C77" s="71"/>
      <c r="D77" s="71"/>
      <c r="E77" s="71"/>
      <c r="F77" s="71"/>
      <c r="G77" s="72"/>
      <c r="H77" s="71"/>
      <c r="I77" s="71"/>
      <c r="J77" s="71"/>
      <c r="K77" s="245">
        <f>(K75)/K76</f>
        <v>0.53694771367933636</v>
      </c>
      <c r="L77" s="246"/>
      <c r="M77" s="28"/>
      <c r="N77" s="99"/>
      <c r="O77" s="28"/>
      <c r="P77" s="30"/>
      <c r="Q77" s="30"/>
      <c r="R77" s="30"/>
      <c r="S77" s="30"/>
      <c r="T77" s="30"/>
    </row>
    <row r="78" spans="1:25" ht="15" customHeight="1">
      <c r="A78" s="71" t="s">
        <v>89</v>
      </c>
      <c r="B78" s="71"/>
      <c r="C78" s="71"/>
      <c r="D78" s="71"/>
      <c r="E78" s="71"/>
      <c r="F78" s="71"/>
      <c r="G78" s="72"/>
      <c r="H78" s="71"/>
      <c r="I78" s="71"/>
      <c r="J78" s="71"/>
      <c r="K78" s="245">
        <f>K56/G13</f>
        <v>6.5805104712041889</v>
      </c>
      <c r="L78" s="246"/>
      <c r="M78" s="28"/>
      <c r="N78" s="99"/>
      <c r="O78" s="28"/>
      <c r="P78" s="30"/>
      <c r="Q78" s="30"/>
      <c r="R78" s="30"/>
      <c r="S78" s="30"/>
      <c r="T78" s="30"/>
    </row>
    <row r="79" spans="1:25" ht="1" customHeight="1">
      <c r="A79" s="28"/>
      <c r="B79" s="28"/>
      <c r="C79" s="28"/>
      <c r="D79" s="28"/>
      <c r="E79" s="28"/>
      <c r="F79" s="172"/>
      <c r="G79" s="28"/>
      <c r="H79" s="28"/>
      <c r="I79" s="28"/>
      <c r="J79" s="28"/>
      <c r="K79" s="28"/>
      <c r="L79" s="28"/>
      <c r="M79" s="28"/>
      <c r="N79" s="29"/>
      <c r="O79" s="28"/>
      <c r="P79" s="30"/>
      <c r="Q79" s="30"/>
      <c r="R79" s="30"/>
      <c r="S79" s="30"/>
      <c r="T79" s="30"/>
    </row>
    <row r="80" spans="1:25" ht="37" hidden="1" customHeight="1">
      <c r="A80" s="31"/>
      <c r="B80" s="31"/>
      <c r="C80" s="31"/>
      <c r="D80" s="31"/>
      <c r="E80" s="31"/>
      <c r="F80" s="32"/>
      <c r="G80" s="31"/>
      <c r="H80" s="31"/>
      <c r="I80" s="33"/>
      <c r="J80" s="28"/>
      <c r="K80" s="28"/>
      <c r="L80" s="28"/>
      <c r="M80" s="28"/>
      <c r="N80" s="29"/>
      <c r="O80" s="28"/>
      <c r="P80" s="30"/>
      <c r="Q80" s="30"/>
      <c r="R80" s="30"/>
      <c r="S80" s="30"/>
      <c r="T80" s="30"/>
    </row>
    <row r="81" spans="1:37" ht="27.5" customHeight="1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</row>
    <row r="82" spans="1:37" ht="16" customHeight="1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</row>
    <row r="83" spans="1:37" ht="16" customHeight="1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</row>
    <row r="84" spans="1:37" ht="16" customHeight="1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</row>
    <row r="85" spans="1:37" ht="16" customHeight="1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</row>
    <row r="86" spans="1:37" ht="16" customHeight="1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</row>
    <row r="87" spans="1:37" ht="16" customHeight="1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</row>
    <row r="88" spans="1:37" ht="16" customHeight="1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</row>
    <row r="89" spans="1:37" ht="16" customHeight="1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</row>
    <row r="90" spans="1:37" ht="16" customHeight="1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</row>
    <row r="91" spans="1:37" ht="16" customHeight="1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</row>
    <row r="92" spans="1:37" ht="16" customHeight="1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</row>
    <row r="93" spans="1:37" ht="16" customHeight="1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</row>
    <row r="94" spans="1:37" ht="16" customHeight="1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</row>
    <row r="95" spans="1:37" ht="16" customHeight="1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</row>
    <row r="96" spans="1:37" ht="16" customHeight="1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</row>
    <row r="97" spans="1:37" ht="16" customHeight="1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</row>
    <row r="98" spans="1:37" ht="16" customHeight="1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</row>
    <row r="99" spans="1:37" ht="16" customHeight="1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</row>
    <row r="100" spans="1:37" ht="16" customHeight="1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</row>
    <row r="101" spans="1:37" ht="16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</row>
    <row r="102" spans="1:37" ht="16" customHeight="1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</row>
    <row r="103" spans="1:37" ht="16" customHeight="1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</row>
    <row r="104" spans="1:37" ht="16" customHeight="1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</row>
    <row r="105" spans="1:37" ht="16" customHeight="1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</row>
    <row r="106" spans="1:37" ht="16" customHeight="1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</row>
    <row r="107" spans="1:37" ht="16" customHeight="1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</row>
    <row r="108" spans="1:37" ht="16" customHeight="1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</row>
    <row r="109" spans="1:37" ht="16" customHeight="1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</row>
    <row r="110" spans="1:37" ht="16" customHeight="1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</row>
    <row r="111" spans="1:37" ht="16" customHeight="1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39"/>
      <c r="L111" s="39"/>
      <c r="M111" s="39"/>
      <c r="N111" s="119"/>
      <c r="O111" s="39"/>
      <c r="P111" s="39"/>
      <c r="Q111" s="39"/>
      <c r="R111" s="39"/>
      <c r="S111" s="39"/>
      <c r="T111" s="39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</row>
    <row r="112" spans="1:37" ht="16" customHeight="1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</row>
    <row r="113" spans="1:37" ht="16" customHeight="1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</row>
    <row r="114" spans="1:37" ht="16" customHeight="1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</row>
    <row r="115" spans="1:37" ht="16" customHeight="1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</row>
    <row r="116" spans="1:37" ht="16" customHeight="1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</row>
    <row r="117" spans="1:37" ht="16" customHeight="1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</row>
    <row r="118" spans="1:37" ht="16" customHeight="1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</row>
    <row r="119" spans="1:37" ht="16" customHeight="1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</row>
    <row r="120" spans="1:37" ht="16" customHeight="1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</row>
    <row r="121" spans="1:37" ht="16" customHeight="1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</row>
    <row r="122" spans="1:37" ht="16" customHeight="1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</row>
    <row r="123" spans="1:37" ht="16" customHeight="1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</row>
    <row r="124" spans="1:37" ht="16" customHeight="1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</row>
    <row r="125" spans="1:37" ht="16" customHeight="1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</row>
    <row r="126" spans="1:37" ht="113" customHeight="1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</row>
    <row r="127" spans="1:37" ht="16" hidden="1" customHeight="1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</row>
    <row r="128" spans="1:37" ht="16" customHeight="1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</row>
    <row r="129" spans="1:37" ht="16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</row>
    <row r="130" spans="1:37" ht="16" customHeight="1">
      <c r="A130" s="28"/>
      <c r="B130" s="28"/>
      <c r="C130" s="28"/>
      <c r="D130" s="28"/>
      <c r="E130" s="28"/>
      <c r="F130" s="28"/>
      <c r="G130" s="28"/>
      <c r="H130" s="28"/>
      <c r="I130" s="28"/>
      <c r="J130" s="28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</row>
    <row r="131" spans="1:37" ht="16" customHeight="1">
      <c r="A131" s="28"/>
      <c r="B131" s="28"/>
      <c r="C131" s="28"/>
      <c r="D131" s="28"/>
      <c r="E131" s="28"/>
      <c r="F131" s="28"/>
      <c r="G131" s="28"/>
      <c r="H131" s="28"/>
      <c r="I131" s="28"/>
      <c r="J131" s="28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</row>
  </sheetData>
  <mergeCells count="101">
    <mergeCell ref="E41:F41"/>
    <mergeCell ref="H41:I41"/>
    <mergeCell ref="K41:L41"/>
    <mergeCell ref="A41:D42"/>
    <mergeCell ref="E44:F44"/>
    <mergeCell ref="H44:I44"/>
    <mergeCell ref="K44:L44"/>
    <mergeCell ref="A44:D45"/>
    <mergeCell ref="K73:L73"/>
    <mergeCell ref="K74:L74"/>
    <mergeCell ref="K75:L75"/>
    <mergeCell ref="K76:L76"/>
    <mergeCell ref="K77:L77"/>
    <mergeCell ref="K78:L78"/>
    <mergeCell ref="K65:L65"/>
    <mergeCell ref="K66:L66"/>
    <mergeCell ref="B68:L68"/>
    <mergeCell ref="K70:L70"/>
    <mergeCell ref="K71:L71"/>
    <mergeCell ref="K72:L72"/>
    <mergeCell ref="B58:L58"/>
    <mergeCell ref="K60:L60"/>
    <mergeCell ref="K61:L61"/>
    <mergeCell ref="K62:L62"/>
    <mergeCell ref="K63:L63"/>
    <mergeCell ref="K64:L64"/>
    <mergeCell ref="A54:D54"/>
    <mergeCell ref="E54:F54"/>
    <mergeCell ref="H54:I54"/>
    <mergeCell ref="K54:L54"/>
    <mergeCell ref="A56:D56"/>
    <mergeCell ref="H56:I56"/>
    <mergeCell ref="K56:L56"/>
    <mergeCell ref="A52:D52"/>
    <mergeCell ref="E52:F52"/>
    <mergeCell ref="H52:I52"/>
    <mergeCell ref="K52:L52"/>
    <mergeCell ref="A53:D53"/>
    <mergeCell ref="E53:F53"/>
    <mergeCell ref="H53:I53"/>
    <mergeCell ref="K53:L53"/>
    <mergeCell ref="R49:R50"/>
    <mergeCell ref="S49:S50"/>
    <mergeCell ref="A50:C50"/>
    <mergeCell ref="H50:I50"/>
    <mergeCell ref="K50:L50"/>
    <mergeCell ref="A51:D51"/>
    <mergeCell ref="E51:F51"/>
    <mergeCell ref="H51:I51"/>
    <mergeCell ref="K51:L51"/>
    <mergeCell ref="A49:D49"/>
    <mergeCell ref="E49:F50"/>
    <mergeCell ref="H49:I49"/>
    <mergeCell ref="K49:L49"/>
    <mergeCell ref="P49:P50"/>
    <mergeCell ref="Q49:Q50"/>
    <mergeCell ref="A46:L46"/>
    <mergeCell ref="A47:D47"/>
    <mergeCell ref="E47:F47"/>
    <mergeCell ref="H47:I47"/>
    <mergeCell ref="K47:L47"/>
    <mergeCell ref="A48:D48"/>
    <mergeCell ref="E48:F48"/>
    <mergeCell ref="H48:I48"/>
    <mergeCell ref="K48:L48"/>
    <mergeCell ref="A43:D43"/>
    <mergeCell ref="E43:F43"/>
    <mergeCell ref="H43:I43"/>
    <mergeCell ref="K43:L43"/>
    <mergeCell ref="E45:F45"/>
    <mergeCell ref="H45:I45"/>
    <mergeCell ref="K45:L45"/>
    <mergeCell ref="Q39:Q40"/>
    <mergeCell ref="R39:R40"/>
    <mergeCell ref="S39:S40"/>
    <mergeCell ref="E40:F40"/>
    <mergeCell ref="H40:I40"/>
    <mergeCell ref="E42:F42"/>
    <mergeCell ref="H42:I42"/>
    <mergeCell ref="K42:L42"/>
    <mergeCell ref="A39:D40"/>
    <mergeCell ref="E39:F39"/>
    <mergeCell ref="H39:I39"/>
    <mergeCell ref="K39:L40"/>
    <mergeCell ref="N39:N40"/>
    <mergeCell ref="P39:P40"/>
    <mergeCell ref="P35:S35"/>
    <mergeCell ref="A37:L37"/>
    <mergeCell ref="A38:D38"/>
    <mergeCell ref="E38:F38"/>
    <mergeCell ref="H38:I38"/>
    <mergeCell ref="K38:L38"/>
    <mergeCell ref="E10:J10"/>
    <mergeCell ref="G13:H13"/>
    <mergeCell ref="G14:H14"/>
    <mergeCell ref="G28:H28"/>
    <mergeCell ref="B33:L33"/>
    <mergeCell ref="A35:D35"/>
    <mergeCell ref="E35:F35"/>
    <mergeCell ref="H35:I35"/>
    <mergeCell ref="K35:L35"/>
  </mergeCells>
  <phoneticPr fontId="9" type="noConversion"/>
  <conditionalFormatting sqref="H56:I56">
    <cfRule type="cellIs" dxfId="2" priority="1" operator="greaterThan">
      <formula>$G$14</formula>
    </cfRule>
  </conditionalFormatting>
  <pageMargins left="0.51" right="0.47" top="0.4" bottom="0.79000000000000015" header="0.31" footer="0.31"/>
  <pageSetup paperSize="9" scale="75" orientation="portrait"/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9"/>
  <sheetViews>
    <sheetView view="pageLayout" topLeftCell="A32" zoomScale="150" zoomScaleSheetLayoutView="100" workbookViewId="0">
      <selection activeCell="K74" sqref="K74:L74"/>
    </sheetView>
  </sheetViews>
  <sheetFormatPr baseColWidth="10" defaultColWidth="8.83203125" defaultRowHeight="14" x14ac:dyDescent="0"/>
  <cols>
    <col min="1" max="1" width="4.5" customWidth="1"/>
    <col min="2" max="2" width="1.5" style="4" customWidth="1"/>
    <col min="3" max="3" width="2.6640625" style="4" customWidth="1"/>
    <col min="4" max="4" width="10" customWidth="1"/>
    <col min="5" max="5" width="9.33203125" customWidth="1"/>
    <col min="6" max="6" width="12.5" style="2" customWidth="1"/>
    <col min="7" max="7" width="10.33203125" customWidth="1"/>
    <col min="8" max="8" width="16.1640625" customWidth="1"/>
    <col min="9" max="9" width="11" customWidth="1"/>
    <col min="10" max="10" width="15.5" customWidth="1"/>
    <col min="11" max="11" width="13.83203125" customWidth="1"/>
    <col min="12" max="12" width="8.5" customWidth="1"/>
    <col min="13" max="13" width="14.33203125" style="4" customWidth="1"/>
    <col min="14" max="14" width="9.6640625" style="6" customWidth="1"/>
    <col min="15" max="15" width="3.33203125" style="5" customWidth="1"/>
    <col min="16" max="16" width="2.1640625" style="3" customWidth="1"/>
    <col min="17" max="17" width="2" style="3" customWidth="1"/>
    <col min="18" max="18" width="7.1640625" style="3" customWidth="1"/>
    <col min="19" max="19" width="7.6640625" style="3" customWidth="1"/>
    <col min="20" max="20" width="1.83203125" customWidth="1"/>
    <col min="21" max="21" width="4.5" customWidth="1"/>
    <col min="22" max="22" width="11.5" bestFit="1" customWidth="1"/>
  </cols>
  <sheetData>
    <row r="1" spans="1:37" ht="1" customHeight="1">
      <c r="A1" s="28"/>
      <c r="B1" s="28"/>
      <c r="C1" s="28"/>
      <c r="D1" s="28"/>
      <c r="E1" s="28"/>
      <c r="F1" s="132"/>
      <c r="G1" s="28"/>
      <c r="H1" s="28"/>
      <c r="I1" s="28"/>
      <c r="J1" s="28"/>
      <c r="K1" s="28"/>
      <c r="L1" s="28"/>
      <c r="M1" s="28"/>
      <c r="N1" s="29"/>
      <c r="O1" s="28"/>
      <c r="P1" s="30"/>
      <c r="Q1" s="30"/>
      <c r="R1" s="30"/>
      <c r="S1" s="30"/>
      <c r="T1" s="30"/>
    </row>
    <row r="2" spans="1:37" ht="3" hidden="1" customHeight="1">
      <c r="A2" s="31"/>
      <c r="B2" s="31"/>
      <c r="C2" s="31"/>
      <c r="D2" s="31"/>
      <c r="E2" s="31"/>
      <c r="F2" s="32"/>
      <c r="G2" s="31"/>
      <c r="H2" s="31"/>
      <c r="I2" s="33"/>
      <c r="J2" s="28"/>
      <c r="K2" s="28"/>
      <c r="L2" s="28"/>
      <c r="M2" s="28"/>
      <c r="N2" s="29"/>
      <c r="O2" s="28"/>
      <c r="P2" s="30"/>
      <c r="Q2" s="30"/>
      <c r="R2" s="30"/>
      <c r="S2" s="30"/>
      <c r="T2" s="30"/>
    </row>
    <row r="3" spans="1:37" ht="25.5" customHeight="1">
      <c r="A3" s="34"/>
      <c r="B3" s="34"/>
      <c r="C3" s="34"/>
      <c r="D3" s="33"/>
      <c r="E3" s="33"/>
      <c r="F3" s="35"/>
      <c r="G3" s="33"/>
      <c r="H3" s="33"/>
      <c r="I3" s="33"/>
      <c r="J3" s="36">
        <f ca="1">TODAY()</f>
        <v>42571</v>
      </c>
      <c r="K3" s="37" t="s">
        <v>106</v>
      </c>
      <c r="L3" s="38" t="s">
        <v>105</v>
      </c>
      <c r="M3" s="28"/>
      <c r="N3" s="29"/>
      <c r="O3" s="28"/>
      <c r="P3" s="30"/>
      <c r="Q3" s="30"/>
      <c r="R3" s="30"/>
      <c r="S3" s="30"/>
      <c r="T3" s="30"/>
    </row>
    <row r="4" spans="1:37" ht="7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39"/>
      <c r="L4" s="39"/>
      <c r="M4" s="39"/>
      <c r="N4" s="39"/>
      <c r="O4" s="39"/>
      <c r="P4" s="39"/>
      <c r="Q4" s="39"/>
      <c r="R4" s="39"/>
      <c r="S4" s="39"/>
      <c r="T4" s="39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</row>
    <row r="5" spans="1:37" ht="29" customHeight="1">
      <c r="A5" s="28"/>
      <c r="B5" s="28"/>
      <c r="C5" s="28"/>
      <c r="D5" s="28"/>
      <c r="E5" s="40"/>
      <c r="F5" s="40"/>
      <c r="G5" s="40"/>
      <c r="H5" s="126" t="s">
        <v>103</v>
      </c>
      <c r="I5" s="40"/>
      <c r="J5" s="40"/>
      <c r="K5" s="40"/>
      <c r="L5" s="40"/>
      <c r="M5" s="40"/>
      <c r="N5" s="40"/>
      <c r="O5" s="39"/>
      <c r="P5" s="39"/>
      <c r="Q5" s="39"/>
      <c r="R5" s="39"/>
      <c r="S5" s="39"/>
      <c r="T5" s="39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</row>
    <row r="6" spans="1:37" ht="15" customHeight="1">
      <c r="A6" s="28"/>
      <c r="B6" s="28"/>
      <c r="C6" s="28"/>
      <c r="D6" s="28"/>
      <c r="E6" s="41"/>
      <c r="F6" s="28"/>
      <c r="G6" s="28"/>
      <c r="H6" s="41" t="s">
        <v>104</v>
      </c>
      <c r="I6" s="28"/>
      <c r="J6" s="41"/>
      <c r="K6" s="28"/>
      <c r="L6" s="28"/>
      <c r="M6" s="28"/>
      <c r="N6" s="28"/>
      <c r="O6" s="39"/>
      <c r="P6" s="39"/>
      <c r="Q6" s="39"/>
      <c r="R6" s="39"/>
      <c r="S6" s="39"/>
      <c r="T6" s="39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</row>
    <row r="7" spans="1:37" ht="4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39"/>
      <c r="L7" s="39"/>
      <c r="M7" s="39"/>
      <c r="N7" s="39"/>
      <c r="O7" s="39"/>
      <c r="P7" s="39"/>
      <c r="Q7" s="39"/>
      <c r="R7" s="39"/>
      <c r="S7" s="39"/>
      <c r="T7" s="39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</row>
    <row r="8" spans="1:37" ht="21.75" customHeight="1">
      <c r="A8" s="42"/>
      <c r="B8" s="43"/>
      <c r="C8" s="133" t="s">
        <v>0</v>
      </c>
      <c r="D8" s="133"/>
      <c r="E8" s="44"/>
      <c r="F8" s="44"/>
      <c r="G8" s="44"/>
      <c r="H8" s="44"/>
      <c r="I8" s="44"/>
      <c r="J8" s="44"/>
      <c r="K8" s="45"/>
      <c r="L8" s="45"/>
      <c r="M8" s="39"/>
      <c r="N8" s="39"/>
      <c r="O8" s="39"/>
      <c r="P8" s="39"/>
      <c r="Q8" s="39"/>
      <c r="R8" s="39"/>
      <c r="S8" s="39"/>
      <c r="T8" s="39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</row>
    <row r="9" spans="1:37" ht="9.7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39"/>
      <c r="L9" s="39"/>
      <c r="M9" s="39"/>
      <c r="N9" s="39"/>
      <c r="O9" s="39"/>
      <c r="P9" s="39"/>
      <c r="Q9" s="39"/>
      <c r="R9" s="39"/>
      <c r="S9" s="39"/>
      <c r="T9" s="39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</row>
    <row r="10" spans="1:37" ht="15" hidden="1" customHeight="1">
      <c r="A10" s="28"/>
      <c r="B10" s="132"/>
      <c r="C10" s="46" t="s">
        <v>49</v>
      </c>
      <c r="D10" s="46"/>
      <c r="E10" s="192">
        <v>10000000</v>
      </c>
      <c r="F10" s="193"/>
      <c r="G10" s="193"/>
      <c r="H10" s="193"/>
      <c r="I10" s="193"/>
      <c r="J10" s="193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</row>
    <row r="11" spans="1:37" s="11" customFormat="1" ht="14" customHeight="1">
      <c r="A11" s="47"/>
      <c r="B11" s="132"/>
      <c r="C11" s="78" t="s">
        <v>48</v>
      </c>
      <c r="D11" s="100"/>
      <c r="E11" s="77"/>
      <c r="F11" s="100"/>
      <c r="G11" s="100" t="s">
        <v>108</v>
      </c>
      <c r="H11" s="100"/>
      <c r="I11" s="132"/>
      <c r="J11" s="132"/>
      <c r="K11" s="132"/>
      <c r="L11" s="132"/>
      <c r="M11" s="48"/>
      <c r="N11" s="48"/>
      <c r="O11" s="48"/>
      <c r="P11" s="48"/>
      <c r="Q11" s="48"/>
      <c r="R11" s="48"/>
      <c r="S11" s="48"/>
      <c r="T11" s="48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</row>
    <row r="12" spans="1:37" s="27" customFormat="1" ht="14" customHeight="1">
      <c r="A12" s="47"/>
      <c r="B12" s="132"/>
      <c r="C12" s="78" t="s">
        <v>50</v>
      </c>
      <c r="D12" s="100"/>
      <c r="E12" s="77"/>
      <c r="F12" s="100"/>
      <c r="G12" s="100" t="s">
        <v>107</v>
      </c>
      <c r="H12" s="100"/>
      <c r="I12" s="132"/>
      <c r="J12" s="132"/>
      <c r="K12" s="132"/>
      <c r="L12" s="132"/>
      <c r="M12" s="48"/>
      <c r="N12" s="48"/>
      <c r="O12" s="48"/>
      <c r="P12" s="48"/>
      <c r="Q12" s="48"/>
      <c r="R12" s="48"/>
      <c r="S12" s="48"/>
      <c r="T12" s="48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</row>
    <row r="13" spans="1:37" s="27" customFormat="1" ht="14" customHeight="1">
      <c r="A13" s="47"/>
      <c r="B13" s="132"/>
      <c r="C13" s="78" t="s">
        <v>53</v>
      </c>
      <c r="D13" s="100"/>
      <c r="E13" s="77"/>
      <c r="F13" s="135"/>
      <c r="G13" s="194">
        <v>1528</v>
      </c>
      <c r="H13" s="194"/>
      <c r="I13" s="47"/>
      <c r="J13" s="47"/>
      <c r="K13" s="47"/>
      <c r="L13" s="47"/>
      <c r="M13" s="48"/>
      <c r="N13" s="48"/>
      <c r="O13" s="48"/>
      <c r="P13" s="48"/>
      <c r="Q13" s="48"/>
      <c r="R13" s="48"/>
      <c r="S13" s="48"/>
      <c r="T13" s="48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</row>
    <row r="14" spans="1:37" s="27" customFormat="1" ht="14" customHeight="1">
      <c r="A14" s="47"/>
      <c r="B14" s="49"/>
      <c r="C14" s="78" t="s">
        <v>65</v>
      </c>
      <c r="D14" s="84"/>
      <c r="E14" s="77"/>
      <c r="F14" s="135"/>
      <c r="G14" s="194">
        <f>G13*G15</f>
        <v>5348</v>
      </c>
      <c r="H14" s="194"/>
      <c r="I14" s="47"/>
      <c r="J14" s="47"/>
      <c r="K14" s="47"/>
      <c r="L14" s="47"/>
      <c r="M14" s="48"/>
      <c r="N14" s="48"/>
      <c r="O14" s="48"/>
      <c r="P14" s="48"/>
      <c r="Q14" s="48"/>
      <c r="R14" s="48"/>
      <c r="S14" s="48"/>
      <c r="T14" s="48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</row>
    <row r="15" spans="1:37" s="27" customFormat="1" ht="14" customHeight="1">
      <c r="A15" s="47"/>
      <c r="B15" s="47"/>
      <c r="C15" s="78" t="s">
        <v>67</v>
      </c>
      <c r="D15" s="78"/>
      <c r="E15" s="77"/>
      <c r="F15" s="85"/>
      <c r="G15" s="85">
        <v>3.5</v>
      </c>
      <c r="H15" s="78"/>
      <c r="I15" s="47"/>
      <c r="J15" s="47"/>
      <c r="K15" s="47"/>
      <c r="L15" s="47"/>
      <c r="M15" s="48"/>
      <c r="N15" s="48"/>
      <c r="O15" s="48"/>
      <c r="P15" s="48"/>
      <c r="Q15" s="48"/>
      <c r="R15" s="48"/>
      <c r="S15" s="48"/>
      <c r="T15" s="48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</row>
    <row r="16" spans="1:37" s="3" customFormat="1" ht="15" hidden="1">
      <c r="A16" s="28"/>
      <c r="B16" s="28"/>
      <c r="C16" s="46" t="s">
        <v>51</v>
      </c>
      <c r="D16" s="46"/>
      <c r="E16" s="50" t="s">
        <v>46</v>
      </c>
      <c r="F16" s="28"/>
      <c r="G16" s="28"/>
      <c r="H16" s="28"/>
      <c r="I16" s="28"/>
      <c r="J16" s="28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</row>
    <row r="17" spans="1:37" s="3" customFormat="1" ht="15" hidden="1">
      <c r="A17" s="28"/>
      <c r="B17" s="28"/>
      <c r="C17" s="46" t="s">
        <v>52</v>
      </c>
      <c r="D17" s="46"/>
      <c r="E17" s="50" t="s">
        <v>46</v>
      </c>
      <c r="F17" s="51" t="s">
        <v>46</v>
      </c>
      <c r="G17" s="132"/>
      <c r="H17" s="28"/>
      <c r="I17" s="28"/>
      <c r="J17" s="28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</row>
    <row r="18" spans="1:37" ht="15" hidden="1">
      <c r="A18" s="30"/>
      <c r="B18" s="28"/>
      <c r="C18" s="28"/>
      <c r="D18" s="28"/>
      <c r="E18" s="28"/>
      <c r="F18" s="28"/>
      <c r="G18" s="28"/>
      <c r="H18" s="28"/>
      <c r="I18" s="28"/>
      <c r="J18" s="28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</row>
    <row r="19" spans="1:37" ht="23.25" customHeight="1">
      <c r="A19" s="42"/>
      <c r="B19" s="43"/>
      <c r="C19" s="133" t="s">
        <v>64</v>
      </c>
      <c r="D19" s="133"/>
      <c r="E19" s="44"/>
      <c r="F19" s="44"/>
      <c r="G19" s="44"/>
      <c r="H19" s="44"/>
      <c r="I19" s="44"/>
      <c r="J19" s="44"/>
      <c r="K19" s="45"/>
      <c r="L19" s="45"/>
      <c r="M19" s="39"/>
      <c r="N19" s="39"/>
      <c r="O19" s="39"/>
      <c r="P19" s="39"/>
      <c r="Q19" s="39"/>
      <c r="R19" s="39"/>
      <c r="S19" s="39"/>
      <c r="T19" s="39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</row>
    <row r="20" spans="1:37" ht="7.5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</row>
    <row r="21" spans="1:37" s="11" customFormat="1" ht="15">
      <c r="A21" s="47"/>
      <c r="B21" s="47"/>
      <c r="C21" s="100" t="s">
        <v>57</v>
      </c>
      <c r="D21" s="77"/>
      <c r="E21" s="100"/>
      <c r="F21" s="78"/>
      <c r="G21" s="100" t="s">
        <v>91</v>
      </c>
      <c r="H21" s="78"/>
      <c r="I21" s="47"/>
      <c r="J21" s="47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</row>
    <row r="22" spans="1:37" s="11" customFormat="1" ht="15">
      <c r="A22" s="47"/>
      <c r="B22" s="47"/>
      <c r="C22" s="100" t="s">
        <v>63</v>
      </c>
      <c r="D22" s="77"/>
      <c r="E22" s="100"/>
      <c r="F22" s="78"/>
      <c r="G22" s="100" t="s">
        <v>73</v>
      </c>
      <c r="H22" s="78"/>
      <c r="I22" s="78"/>
      <c r="J22" s="78"/>
      <c r="K22" s="86"/>
      <c r="L22" s="48"/>
      <c r="M22" s="48"/>
      <c r="N22" s="48"/>
      <c r="O22" s="48"/>
      <c r="P22" s="48"/>
      <c r="Q22" s="48"/>
      <c r="R22" s="48"/>
      <c r="S22" s="48"/>
      <c r="T22" s="48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</row>
    <row r="23" spans="1:37" s="11" customFormat="1" ht="15" hidden="1">
      <c r="A23" s="47"/>
      <c r="B23" s="47"/>
      <c r="C23" s="100" t="s">
        <v>56</v>
      </c>
      <c r="D23" s="77"/>
      <c r="E23" s="100" t="s">
        <v>62</v>
      </c>
      <c r="F23" s="78"/>
      <c r="G23" s="100" t="s">
        <v>62</v>
      </c>
      <c r="H23" s="78"/>
      <c r="I23" s="78"/>
      <c r="J23" s="78"/>
      <c r="K23" s="86"/>
      <c r="L23" s="48"/>
      <c r="M23" s="48"/>
      <c r="N23" s="48"/>
      <c r="O23" s="48"/>
      <c r="P23" s="48"/>
      <c r="Q23" s="48"/>
      <c r="R23" s="48"/>
      <c r="S23" s="48"/>
      <c r="T23" s="48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</row>
    <row r="24" spans="1:37" s="11" customFormat="1" ht="15">
      <c r="A24" s="47"/>
      <c r="B24" s="47"/>
      <c r="C24" s="100" t="s">
        <v>55</v>
      </c>
      <c r="D24" s="77"/>
      <c r="E24" s="79"/>
      <c r="F24" s="80"/>
      <c r="G24" s="80">
        <f>(G13*1)</f>
        <v>1528</v>
      </c>
      <c r="H24" s="79" t="s">
        <v>66</v>
      </c>
      <c r="I24" s="80">
        <f>(G13*0.4)</f>
        <v>611.20000000000005</v>
      </c>
      <c r="J24" s="80" t="s">
        <v>74</v>
      </c>
      <c r="K24" s="80"/>
      <c r="L24" s="48"/>
      <c r="M24" s="48"/>
      <c r="N24" s="48"/>
      <c r="O24" s="48"/>
      <c r="P24" s="48"/>
      <c r="Q24" s="48"/>
      <c r="R24" s="48"/>
      <c r="S24" s="48"/>
      <c r="T24" s="48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</row>
    <row r="25" spans="1:37" s="11" customFormat="1" ht="15" hidden="1">
      <c r="A25" s="47"/>
      <c r="B25" s="47"/>
      <c r="C25" s="100" t="s">
        <v>54</v>
      </c>
      <c r="D25" s="77"/>
      <c r="E25" s="79"/>
      <c r="F25" s="78"/>
      <c r="G25" s="79">
        <v>0.25</v>
      </c>
      <c r="H25" s="78"/>
      <c r="I25" s="78"/>
      <c r="J25" s="78"/>
      <c r="K25" s="86"/>
      <c r="L25" s="48"/>
      <c r="M25" s="48"/>
      <c r="N25" s="48"/>
      <c r="O25" s="48"/>
      <c r="P25" s="48"/>
      <c r="Q25" s="48"/>
      <c r="R25" s="48"/>
      <c r="S25" s="48"/>
      <c r="T25" s="48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</row>
    <row r="26" spans="1:37" s="11" customFormat="1" ht="15">
      <c r="A26" s="47"/>
      <c r="B26" s="47"/>
      <c r="C26" s="100" t="s">
        <v>59</v>
      </c>
      <c r="D26" s="77"/>
      <c r="E26" s="79"/>
      <c r="F26" s="78"/>
      <c r="G26" s="79" t="s">
        <v>92</v>
      </c>
      <c r="H26" s="130"/>
      <c r="I26" s="81"/>
      <c r="J26" s="81"/>
      <c r="K26" s="86"/>
      <c r="L26" s="48"/>
      <c r="M26" s="48"/>
      <c r="N26" s="48"/>
      <c r="O26" s="48"/>
      <c r="P26" s="48"/>
      <c r="Q26" s="48"/>
      <c r="R26" s="48"/>
      <c r="S26" s="48"/>
      <c r="T26" s="48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</row>
    <row r="27" spans="1:37" s="11" customFormat="1" ht="15">
      <c r="A27" s="47"/>
      <c r="B27" s="47"/>
      <c r="C27" s="100" t="s">
        <v>60</v>
      </c>
      <c r="D27" s="77"/>
      <c r="E27" s="79"/>
      <c r="F27" s="78"/>
      <c r="G27" s="79" t="s">
        <v>75</v>
      </c>
      <c r="H27" s="78"/>
      <c r="I27" s="78"/>
      <c r="J27" s="78"/>
      <c r="K27" s="86"/>
      <c r="L27" s="48"/>
      <c r="M27" s="48"/>
      <c r="N27" s="48"/>
      <c r="O27" s="48"/>
      <c r="P27" s="48"/>
      <c r="Q27" s="48"/>
      <c r="R27" s="48"/>
      <c r="S27" s="48"/>
      <c r="T27" s="48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</row>
    <row r="28" spans="1:37" s="11" customFormat="1" ht="15">
      <c r="A28" s="47"/>
      <c r="B28" s="47"/>
      <c r="C28" s="100" t="s">
        <v>58</v>
      </c>
      <c r="D28" s="77"/>
      <c r="E28" s="79"/>
      <c r="F28" s="78"/>
      <c r="G28" s="195">
        <f>G14/210</f>
        <v>25.466666666666665</v>
      </c>
      <c r="H28" s="195"/>
      <c r="I28" s="78"/>
      <c r="J28" s="78"/>
      <c r="K28" s="86"/>
      <c r="L28" s="48"/>
      <c r="M28" s="48"/>
      <c r="N28" s="48"/>
      <c r="O28" s="48"/>
      <c r="P28" s="48"/>
      <c r="Q28" s="48"/>
      <c r="R28" s="48"/>
      <c r="S28" s="48"/>
      <c r="T28" s="48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</row>
    <row r="29" spans="1:37" ht="15" hidden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</row>
    <row r="30" spans="1:37" ht="23.25" customHeight="1">
      <c r="A30" s="42"/>
      <c r="B30" s="43"/>
      <c r="C30" s="133" t="s">
        <v>69</v>
      </c>
      <c r="D30" s="133"/>
      <c r="E30" s="44"/>
      <c r="F30" s="44"/>
      <c r="G30" s="44"/>
      <c r="H30" s="44"/>
      <c r="I30" s="44"/>
      <c r="J30" s="44"/>
      <c r="K30" s="45"/>
      <c r="L30" s="45"/>
      <c r="M30" s="39"/>
      <c r="N30" s="39"/>
      <c r="O30" s="39"/>
      <c r="P30" s="39"/>
      <c r="Q30" s="39"/>
      <c r="R30" s="39"/>
      <c r="S30" s="39"/>
      <c r="T30" s="39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</row>
    <row r="31" spans="1:37" ht="4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</row>
    <row r="32" spans="1:37" s="11" customFormat="1" ht="15">
      <c r="A32" s="47"/>
      <c r="B32" s="47"/>
      <c r="C32" s="100" t="s">
        <v>98</v>
      </c>
      <c r="D32" s="77"/>
      <c r="E32" s="100"/>
      <c r="F32" s="78"/>
      <c r="G32" s="100"/>
      <c r="H32" s="78"/>
      <c r="I32" s="78"/>
      <c r="J32" s="7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</row>
    <row r="33" spans="1:25" ht="21.75" customHeight="1">
      <c r="A33" s="42"/>
      <c r="B33" s="196" t="s">
        <v>1</v>
      </c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99"/>
      <c r="N33" s="99"/>
      <c r="O33" s="28"/>
      <c r="P33" s="33"/>
      <c r="Q33" s="33"/>
      <c r="R33" s="33"/>
      <c r="S33" s="33"/>
      <c r="T33" s="33"/>
      <c r="U33" s="178"/>
      <c r="V33" s="178"/>
      <c r="W33" s="178"/>
      <c r="X33" s="178"/>
      <c r="Y33" s="178"/>
    </row>
    <row r="34" spans="1:25" ht="4" customHeight="1">
      <c r="A34" s="28"/>
      <c r="B34" s="28"/>
      <c r="C34" s="28"/>
      <c r="D34" s="28"/>
      <c r="E34" s="28"/>
      <c r="F34" s="132"/>
      <c r="G34" s="28"/>
      <c r="H34" s="28"/>
      <c r="I34" s="28"/>
      <c r="J34" s="28"/>
      <c r="K34" s="28"/>
      <c r="L34" s="28"/>
      <c r="M34" s="99"/>
      <c r="N34" s="29"/>
      <c r="O34" s="28"/>
      <c r="P34" s="33"/>
      <c r="Q34" s="33"/>
      <c r="R34" s="33"/>
      <c r="S34" s="33"/>
      <c r="T34" s="33"/>
      <c r="U34" s="178"/>
      <c r="V34" s="178"/>
      <c r="W34" s="178"/>
      <c r="X34" s="178"/>
      <c r="Y34" s="178"/>
    </row>
    <row r="35" spans="1:25" ht="19" customHeight="1">
      <c r="A35" s="202" t="s">
        <v>7</v>
      </c>
      <c r="B35" s="202"/>
      <c r="C35" s="202"/>
      <c r="D35" s="202"/>
      <c r="E35" s="202" t="s">
        <v>2</v>
      </c>
      <c r="F35" s="202"/>
      <c r="G35" s="134" t="s">
        <v>3</v>
      </c>
      <c r="H35" s="202" t="s">
        <v>4</v>
      </c>
      <c r="I35" s="202"/>
      <c r="J35" s="134" t="s">
        <v>5</v>
      </c>
      <c r="K35" s="202" t="s">
        <v>8</v>
      </c>
      <c r="L35" s="203"/>
      <c r="M35" s="99"/>
      <c r="N35" s="131" t="s">
        <v>14</v>
      </c>
      <c r="O35" s="28"/>
      <c r="P35" s="197"/>
      <c r="Q35" s="197"/>
      <c r="R35" s="197"/>
      <c r="S35" s="197"/>
      <c r="T35" s="33"/>
      <c r="U35" s="178"/>
      <c r="V35" s="178"/>
      <c r="W35" s="178"/>
      <c r="X35" s="178"/>
      <c r="Y35" s="178"/>
    </row>
    <row r="36" spans="1:25" ht="4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99"/>
      <c r="N36" s="29"/>
      <c r="O36" s="28"/>
      <c r="P36" s="175"/>
      <c r="Q36" s="175"/>
      <c r="R36" s="175"/>
      <c r="S36" s="175"/>
      <c r="T36" s="33"/>
      <c r="U36" s="178"/>
      <c r="V36" s="178"/>
      <c r="W36" s="178"/>
      <c r="X36" s="178"/>
      <c r="Y36" s="178"/>
    </row>
    <row r="37" spans="1:25" ht="15">
      <c r="A37" s="198" t="s">
        <v>70</v>
      </c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99"/>
      <c r="N37" s="55" t="s">
        <v>61</v>
      </c>
      <c r="O37" s="28"/>
      <c r="P37" s="175"/>
      <c r="Q37" s="175"/>
      <c r="R37" s="175"/>
      <c r="S37" s="175"/>
      <c r="T37" s="33"/>
      <c r="U37" s="175"/>
      <c r="V37" s="180"/>
      <c r="W37" s="181"/>
      <c r="X37" s="178"/>
      <c r="Y37" s="178"/>
    </row>
    <row r="38" spans="1:25" s="3" customFormat="1" ht="15" hidden="1">
      <c r="A38" s="199"/>
      <c r="B38" s="199"/>
      <c r="C38" s="199"/>
      <c r="D38" s="199"/>
      <c r="E38" s="200"/>
      <c r="F38" s="200"/>
      <c r="G38" s="149"/>
      <c r="H38" s="201"/>
      <c r="I38" s="201"/>
      <c r="J38" s="150"/>
      <c r="K38" s="201"/>
      <c r="L38" s="201"/>
      <c r="M38" s="99"/>
      <c r="N38" s="56">
        <f>K38</f>
        <v>0</v>
      </c>
      <c r="O38" s="28"/>
      <c r="P38" s="182"/>
      <c r="Q38" s="183"/>
      <c r="R38" s="184"/>
      <c r="S38" s="183"/>
      <c r="T38" s="33"/>
      <c r="U38" s="181"/>
      <c r="V38" s="181"/>
      <c r="W38" s="181"/>
      <c r="X38" s="181"/>
      <c r="Y38" s="181"/>
    </row>
    <row r="39" spans="1:25" s="3" customFormat="1" ht="15">
      <c r="A39" s="204" t="s">
        <v>47</v>
      </c>
      <c r="B39" s="204"/>
      <c r="C39" s="204"/>
      <c r="D39" s="204"/>
      <c r="E39" s="204" t="s">
        <v>87</v>
      </c>
      <c r="F39" s="206"/>
      <c r="G39" s="151"/>
      <c r="H39" s="207"/>
      <c r="I39" s="207"/>
      <c r="J39" s="152">
        <v>550</v>
      </c>
      <c r="K39" s="207">
        <f>J39+J40</f>
        <v>1125</v>
      </c>
      <c r="L39" s="208"/>
      <c r="M39" s="99"/>
      <c r="N39" s="211">
        <f>J39</f>
        <v>550</v>
      </c>
      <c r="O39" s="28"/>
      <c r="P39" s="216"/>
      <c r="Q39" s="213"/>
      <c r="R39" s="214"/>
      <c r="S39" s="213"/>
      <c r="T39" s="33"/>
      <c r="U39" s="175"/>
      <c r="V39" s="180"/>
      <c r="W39" s="181"/>
      <c r="X39" s="181"/>
      <c r="Y39" s="181"/>
    </row>
    <row r="40" spans="1:25" s="3" customFormat="1" ht="15">
      <c r="A40" s="205"/>
      <c r="B40" s="205"/>
      <c r="C40" s="205"/>
      <c r="D40" s="205"/>
      <c r="E40" s="205" t="s">
        <v>94</v>
      </c>
      <c r="F40" s="215"/>
      <c r="G40" s="87"/>
      <c r="H40" s="209"/>
      <c r="I40" s="209"/>
      <c r="J40" s="136">
        <v>575</v>
      </c>
      <c r="K40" s="209"/>
      <c r="L40" s="210"/>
      <c r="M40" s="99"/>
      <c r="N40" s="212"/>
      <c r="O40" s="28"/>
      <c r="P40" s="216"/>
      <c r="Q40" s="213"/>
      <c r="R40" s="214"/>
      <c r="S40" s="213"/>
      <c r="T40" s="33"/>
      <c r="U40" s="181"/>
      <c r="V40" s="181"/>
      <c r="W40" s="181"/>
      <c r="X40" s="181"/>
      <c r="Y40" s="181"/>
    </row>
    <row r="41" spans="1:25" s="4" customFormat="1" ht="15">
      <c r="A41" s="217" t="s">
        <v>97</v>
      </c>
      <c r="B41" s="217"/>
      <c r="C41" s="217"/>
      <c r="D41" s="217"/>
      <c r="E41" s="217" t="s">
        <v>68</v>
      </c>
      <c r="F41" s="217"/>
      <c r="G41" s="147">
        <f>J41/28</f>
        <v>41</v>
      </c>
      <c r="H41" s="218"/>
      <c r="I41" s="218"/>
      <c r="J41" s="148">
        <v>1148</v>
      </c>
      <c r="K41" s="218">
        <f>SUM(H41:J41)</f>
        <v>1148</v>
      </c>
      <c r="L41" s="219"/>
      <c r="M41" s="99"/>
      <c r="N41" s="58"/>
      <c r="O41" s="28"/>
      <c r="P41" s="182"/>
      <c r="Q41" s="183"/>
      <c r="R41" s="184"/>
      <c r="S41" s="183"/>
      <c r="T41" s="33"/>
      <c r="U41" s="178"/>
      <c r="V41" s="178"/>
      <c r="W41" s="178"/>
      <c r="X41" s="178"/>
      <c r="Y41" s="178"/>
    </row>
    <row r="42" spans="1:25" s="4" customFormat="1" ht="15">
      <c r="A42" s="220" t="s">
        <v>78</v>
      </c>
      <c r="B42" s="220"/>
      <c r="C42" s="220"/>
      <c r="D42" s="220"/>
      <c r="E42" s="220" t="s">
        <v>68</v>
      </c>
      <c r="F42" s="220"/>
      <c r="G42" s="123">
        <f>J42/28</f>
        <v>41</v>
      </c>
      <c r="H42" s="221"/>
      <c r="I42" s="221"/>
      <c r="J42" s="138">
        <v>1148</v>
      </c>
      <c r="K42" s="221">
        <f t="shared" ref="K42" si="0">SUM(H42:J42)</f>
        <v>1148</v>
      </c>
      <c r="L42" s="221"/>
      <c r="M42" s="99"/>
      <c r="N42" s="58"/>
      <c r="O42" s="28"/>
      <c r="P42" s="182"/>
      <c r="Q42" s="183"/>
      <c r="R42" s="184"/>
      <c r="S42" s="183"/>
      <c r="T42" s="33"/>
      <c r="U42" s="178"/>
      <c r="V42" s="178"/>
      <c r="W42" s="178"/>
      <c r="X42" s="178"/>
      <c r="Y42" s="178"/>
    </row>
    <row r="43" spans="1:25" s="4" customFormat="1" ht="15">
      <c r="A43" s="220" t="s">
        <v>77</v>
      </c>
      <c r="B43" s="220"/>
      <c r="C43" s="220"/>
      <c r="D43" s="220"/>
      <c r="E43" s="220" t="s">
        <v>96</v>
      </c>
      <c r="F43" s="220"/>
      <c r="G43" s="123"/>
      <c r="H43" s="221"/>
      <c r="I43" s="221"/>
      <c r="J43" s="138">
        <v>500</v>
      </c>
      <c r="K43" s="221">
        <f>J43</f>
        <v>500</v>
      </c>
      <c r="L43" s="221"/>
      <c r="M43" s="99"/>
      <c r="N43" s="58">
        <f>J43</f>
        <v>500</v>
      </c>
      <c r="O43" s="28"/>
      <c r="P43" s="182"/>
      <c r="Q43" s="183"/>
      <c r="R43" s="184"/>
      <c r="S43" s="183"/>
      <c r="T43" s="33"/>
      <c r="U43" s="178"/>
      <c r="V43" s="178"/>
      <c r="W43" s="178"/>
      <c r="X43" s="178"/>
      <c r="Y43" s="178"/>
    </row>
    <row r="44" spans="1:25" s="4" customFormat="1" ht="15">
      <c r="A44" s="224" t="s">
        <v>76</v>
      </c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8"/>
      <c r="N44" s="57"/>
      <c r="O44" s="28"/>
      <c r="P44" s="175"/>
      <c r="Q44" s="183"/>
      <c r="R44" s="184"/>
      <c r="S44" s="183"/>
      <c r="T44" s="33"/>
      <c r="U44" s="178"/>
      <c r="V44" s="178"/>
      <c r="W44" s="178"/>
      <c r="X44" s="178"/>
      <c r="Y44" s="178"/>
    </row>
    <row r="45" spans="1:25" s="4" customFormat="1" ht="15">
      <c r="A45" s="225" t="s">
        <v>71</v>
      </c>
      <c r="B45" s="225"/>
      <c r="C45" s="225"/>
      <c r="D45" s="225"/>
      <c r="E45" s="226"/>
      <c r="F45" s="226"/>
      <c r="G45" s="125"/>
      <c r="H45" s="227"/>
      <c r="I45" s="227"/>
      <c r="J45" s="139">
        <v>416</v>
      </c>
      <c r="K45" s="227">
        <f>J45</f>
        <v>416</v>
      </c>
      <c r="L45" s="227"/>
      <c r="M45" s="28"/>
      <c r="N45" s="58">
        <f>J45</f>
        <v>416</v>
      </c>
      <c r="O45" s="28"/>
      <c r="P45" s="182"/>
      <c r="Q45" s="183"/>
      <c r="R45" s="184"/>
      <c r="S45" s="183"/>
      <c r="T45" s="33"/>
      <c r="U45" s="178"/>
      <c r="V45" s="178"/>
      <c r="W45" s="178"/>
      <c r="X45" s="178"/>
      <c r="Y45" s="178"/>
    </row>
    <row r="46" spans="1:25" s="4" customFormat="1" ht="15">
      <c r="A46" s="222" t="s">
        <v>99</v>
      </c>
      <c r="B46" s="222"/>
      <c r="C46" s="222"/>
      <c r="D46" s="222"/>
      <c r="E46" s="223">
        <v>1</v>
      </c>
      <c r="F46" s="223"/>
      <c r="G46" s="89"/>
      <c r="H46" s="219">
        <f>H47</f>
        <v>210.72</v>
      </c>
      <c r="I46" s="219"/>
      <c r="J46" s="144">
        <f>J47</f>
        <v>6</v>
      </c>
      <c r="K46" s="219">
        <f t="shared" ref="K46:K48" si="1">SUM(H46:J46)</f>
        <v>216.72</v>
      </c>
      <c r="L46" s="219"/>
      <c r="M46" s="28"/>
      <c r="N46" s="58">
        <f>N47</f>
        <v>38</v>
      </c>
      <c r="O46" s="28"/>
      <c r="P46" s="182"/>
      <c r="Q46" s="183"/>
      <c r="R46" s="184"/>
      <c r="S46" s="183"/>
      <c r="T46" s="33"/>
      <c r="U46" s="178"/>
      <c r="V46" s="178"/>
      <c r="W46" s="178"/>
      <c r="X46" s="178"/>
      <c r="Y46" s="178"/>
    </row>
    <row r="47" spans="1:25" s="4" customFormat="1" ht="16.25" customHeight="1">
      <c r="A47" s="228" t="s">
        <v>100</v>
      </c>
      <c r="B47" s="228"/>
      <c r="C47" s="228"/>
      <c r="D47" s="228"/>
      <c r="E47" s="229">
        <v>1</v>
      </c>
      <c r="F47" s="229"/>
      <c r="G47" s="155"/>
      <c r="H47" s="230">
        <v>210.72</v>
      </c>
      <c r="I47" s="230"/>
      <c r="J47" s="156">
        <v>6</v>
      </c>
      <c r="K47" s="230">
        <f t="shared" si="1"/>
        <v>216.72</v>
      </c>
      <c r="L47" s="230"/>
      <c r="M47" s="28"/>
      <c r="N47" s="76">
        <v>38</v>
      </c>
      <c r="O47" s="28"/>
      <c r="P47" s="235"/>
      <c r="Q47" s="232"/>
      <c r="R47" s="231"/>
      <c r="S47" s="232"/>
      <c r="T47" s="33"/>
      <c r="U47" s="178"/>
      <c r="V47" s="178"/>
      <c r="W47" s="178"/>
      <c r="X47" s="178"/>
      <c r="Y47" s="178"/>
    </row>
    <row r="48" spans="1:25" s="4" customFormat="1" ht="15">
      <c r="A48" s="233">
        <v>23</v>
      </c>
      <c r="B48" s="233"/>
      <c r="C48" s="233"/>
      <c r="D48" s="88">
        <v>1</v>
      </c>
      <c r="E48" s="229"/>
      <c r="F48" s="229"/>
      <c r="G48" s="82"/>
      <c r="H48" s="234">
        <f>H47*A48*D48</f>
        <v>4846.5600000000004</v>
      </c>
      <c r="I48" s="234"/>
      <c r="J48" s="121">
        <f>J47*A48*D48</f>
        <v>138</v>
      </c>
      <c r="K48" s="234">
        <f t="shared" si="1"/>
        <v>4984.5600000000004</v>
      </c>
      <c r="L48" s="234"/>
      <c r="M48" s="28"/>
      <c r="N48" s="98">
        <f>N47*A48*D48</f>
        <v>874</v>
      </c>
      <c r="O48" s="28"/>
      <c r="P48" s="235"/>
      <c r="Q48" s="232"/>
      <c r="R48" s="231"/>
      <c r="S48" s="232"/>
      <c r="T48" s="33"/>
      <c r="U48" s="178"/>
      <c r="V48" s="178"/>
      <c r="W48" s="178"/>
      <c r="X48" s="178"/>
      <c r="Y48" s="178"/>
    </row>
    <row r="49" spans="1:25" s="4" customFormat="1" ht="15">
      <c r="A49" s="222" t="s">
        <v>80</v>
      </c>
      <c r="B49" s="222"/>
      <c r="C49" s="222"/>
      <c r="D49" s="222"/>
      <c r="E49" s="223">
        <v>1</v>
      </c>
      <c r="F49" s="223"/>
      <c r="G49" s="89"/>
      <c r="H49" s="219">
        <f>H47</f>
        <v>210.72</v>
      </c>
      <c r="I49" s="219"/>
      <c r="J49" s="144">
        <f>J47</f>
        <v>6</v>
      </c>
      <c r="K49" s="219">
        <f t="shared" ref="K49:K52" si="2">SUM(H49:J49)</f>
        <v>216.72</v>
      </c>
      <c r="L49" s="219"/>
      <c r="M49" s="28"/>
      <c r="N49" s="58">
        <f>N47</f>
        <v>38</v>
      </c>
      <c r="O49" s="28"/>
      <c r="P49" s="182"/>
      <c r="Q49" s="183"/>
      <c r="R49" s="184"/>
      <c r="S49" s="183"/>
      <c r="T49" s="33"/>
      <c r="U49" s="178"/>
      <c r="V49" s="178"/>
      <c r="W49" s="178"/>
      <c r="X49" s="178"/>
      <c r="Y49" s="178"/>
    </row>
    <row r="50" spans="1:25" s="4" customFormat="1" ht="15">
      <c r="A50" s="225" t="s">
        <v>79</v>
      </c>
      <c r="B50" s="225"/>
      <c r="C50" s="225"/>
      <c r="D50" s="225"/>
      <c r="E50" s="236"/>
      <c r="F50" s="236"/>
      <c r="G50" s="125"/>
      <c r="H50" s="227">
        <v>80</v>
      </c>
      <c r="I50" s="227"/>
      <c r="J50" s="139"/>
      <c r="K50" s="227">
        <f t="shared" si="2"/>
        <v>80</v>
      </c>
      <c r="L50" s="227"/>
      <c r="M50" s="28"/>
      <c r="N50" s="58">
        <f>N47</f>
        <v>38</v>
      </c>
      <c r="O50" s="28"/>
      <c r="P50" s="182"/>
      <c r="Q50" s="183"/>
      <c r="R50" s="184"/>
      <c r="S50" s="183"/>
      <c r="T50" s="33"/>
      <c r="U50" s="178"/>
      <c r="V50" s="178"/>
      <c r="W50" s="178"/>
      <c r="X50" s="178"/>
      <c r="Y50" s="178"/>
    </row>
    <row r="51" spans="1:25" s="4" customFormat="1" ht="15">
      <c r="A51" s="222" t="s">
        <v>81</v>
      </c>
      <c r="B51" s="222"/>
      <c r="C51" s="222"/>
      <c r="D51" s="222"/>
      <c r="E51" s="222"/>
      <c r="F51" s="222"/>
      <c r="G51" s="89"/>
      <c r="H51" s="219"/>
      <c r="I51" s="219"/>
      <c r="J51" s="144">
        <v>60</v>
      </c>
      <c r="K51" s="219">
        <f t="shared" si="2"/>
        <v>60</v>
      </c>
      <c r="L51" s="219"/>
      <c r="M51" s="28"/>
      <c r="N51" s="58">
        <f>J51</f>
        <v>60</v>
      </c>
      <c r="O51" s="28"/>
      <c r="P51" s="182"/>
      <c r="Q51" s="183"/>
      <c r="R51" s="184"/>
      <c r="S51" s="183"/>
      <c r="T51" s="33"/>
      <c r="U51" s="178"/>
      <c r="V51" s="178"/>
      <c r="W51" s="178"/>
      <c r="X51" s="178"/>
      <c r="Y51" s="178"/>
    </row>
    <row r="52" spans="1:25" s="4" customFormat="1" ht="15">
      <c r="A52" s="222" t="s">
        <v>82</v>
      </c>
      <c r="B52" s="222"/>
      <c r="C52" s="222"/>
      <c r="D52" s="222"/>
      <c r="E52" s="222"/>
      <c r="F52" s="222"/>
      <c r="G52" s="89"/>
      <c r="H52" s="219"/>
      <c r="I52" s="219"/>
      <c r="J52" s="144">
        <v>60</v>
      </c>
      <c r="K52" s="219">
        <f t="shared" si="2"/>
        <v>60</v>
      </c>
      <c r="L52" s="219"/>
      <c r="M52" s="28"/>
      <c r="N52" s="58">
        <f>J52</f>
        <v>60</v>
      </c>
      <c r="O52" s="28"/>
      <c r="P52" s="182"/>
      <c r="Q52" s="183"/>
      <c r="R52" s="184"/>
      <c r="S52" s="183"/>
      <c r="T52" s="33"/>
      <c r="U52" s="178"/>
      <c r="V52" s="178"/>
      <c r="W52" s="178"/>
      <c r="X52" s="178"/>
      <c r="Y52" s="178"/>
    </row>
    <row r="53" spans="1:25" s="4" customFormat="1" ht="4" customHeight="1">
      <c r="A53" s="59"/>
      <c r="B53" s="59"/>
      <c r="C53" s="59"/>
      <c r="D53" s="59"/>
      <c r="E53" s="60"/>
      <c r="F53" s="60"/>
      <c r="G53" s="61"/>
      <c r="H53" s="62"/>
      <c r="I53" s="62"/>
      <c r="J53" s="62"/>
      <c r="K53" s="62"/>
      <c r="L53" s="62"/>
      <c r="M53" s="28"/>
      <c r="N53" s="99"/>
      <c r="O53" s="28"/>
      <c r="P53" s="175"/>
      <c r="Q53" s="183"/>
      <c r="R53" s="184"/>
      <c r="S53" s="183"/>
      <c r="T53" s="33"/>
      <c r="U53" s="178"/>
      <c r="V53" s="178"/>
      <c r="W53" s="178"/>
      <c r="X53" s="178"/>
      <c r="Y53" s="178"/>
    </row>
    <row r="54" spans="1:25" s="4" customFormat="1" ht="19.5" customHeight="1">
      <c r="A54" s="239" t="s">
        <v>9</v>
      </c>
      <c r="B54" s="239"/>
      <c r="C54" s="239"/>
      <c r="D54" s="239"/>
      <c r="E54" s="142"/>
      <c r="F54" s="142"/>
      <c r="G54" s="63">
        <f>SUM(G38:G52)</f>
        <v>82</v>
      </c>
      <c r="H54" s="240">
        <f>SUM(H46:I46,H48:I50)</f>
        <v>5348.0000000000009</v>
      </c>
      <c r="I54" s="241"/>
      <c r="J54" s="141">
        <f>SUM(J39:J46,J48:J52)</f>
        <v>4607</v>
      </c>
      <c r="K54" s="240">
        <f>SUM(K39:L46,K48:L52)</f>
        <v>9955</v>
      </c>
      <c r="L54" s="241"/>
      <c r="M54" s="28"/>
      <c r="N54" s="141">
        <f>SUM(N38:N46,N48:N52)</f>
        <v>2574</v>
      </c>
      <c r="O54" s="64"/>
      <c r="P54" s="188"/>
      <c r="Q54" s="188"/>
      <c r="R54" s="188"/>
      <c r="S54" s="189"/>
      <c r="T54" s="33"/>
      <c r="U54" s="178"/>
      <c r="V54" s="178"/>
      <c r="W54" s="178"/>
      <c r="X54" s="178"/>
      <c r="Y54" s="178"/>
    </row>
    <row r="55" spans="1:25" s="4" customFormat="1" ht="4" customHeight="1">
      <c r="A55" s="28"/>
      <c r="B55" s="28"/>
      <c r="C55" s="28"/>
      <c r="D55" s="46"/>
      <c r="E55" s="46"/>
      <c r="F55" s="132"/>
      <c r="G55" s="132"/>
      <c r="H55" s="28"/>
      <c r="I55" s="28"/>
      <c r="J55" s="28"/>
      <c r="K55" s="28"/>
      <c r="L55" s="28"/>
      <c r="M55" s="28"/>
      <c r="N55" s="99"/>
      <c r="O55" s="28"/>
      <c r="P55" s="33"/>
      <c r="Q55" s="33"/>
      <c r="R55" s="33"/>
      <c r="S55" s="33"/>
      <c r="T55" s="33"/>
      <c r="U55" s="178"/>
      <c r="V55" s="178"/>
      <c r="W55" s="178"/>
      <c r="X55" s="178"/>
      <c r="Y55" s="178"/>
    </row>
    <row r="56" spans="1:25" s="4" customFormat="1" ht="22.5" customHeight="1">
      <c r="A56" s="42"/>
      <c r="B56" s="196" t="s">
        <v>10</v>
      </c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28"/>
      <c r="N56" s="99"/>
      <c r="O56" s="28"/>
      <c r="P56" s="33"/>
      <c r="Q56" s="33"/>
      <c r="R56" s="33"/>
      <c r="S56" s="33"/>
      <c r="T56" s="33"/>
      <c r="U56" s="178"/>
      <c r="V56" s="178"/>
      <c r="W56" s="178"/>
      <c r="X56" s="178"/>
      <c r="Y56" s="178"/>
    </row>
    <row r="57" spans="1:25" s="4" customFormat="1" ht="4" customHeight="1">
      <c r="A57" s="28"/>
      <c r="B57" s="28"/>
      <c r="C57" s="28"/>
      <c r="D57" s="28"/>
      <c r="E57" s="28"/>
      <c r="F57" s="132"/>
      <c r="G57" s="28"/>
      <c r="H57" s="28"/>
      <c r="I57" s="28"/>
      <c r="J57" s="28"/>
      <c r="K57" s="28"/>
      <c r="L57" s="28"/>
      <c r="M57" s="28"/>
      <c r="N57" s="99"/>
      <c r="O57" s="28"/>
      <c r="P57" s="33"/>
      <c r="Q57" s="33"/>
      <c r="R57" s="33"/>
      <c r="S57" s="33"/>
      <c r="T57" s="33"/>
      <c r="U57" s="178"/>
      <c r="V57" s="178"/>
      <c r="W57" s="178"/>
      <c r="X57" s="178"/>
      <c r="Y57" s="178"/>
    </row>
    <row r="58" spans="1:25" ht="19" customHeight="1">
      <c r="A58" s="92" t="s">
        <v>17</v>
      </c>
      <c r="B58" s="92"/>
      <c r="C58" s="92"/>
      <c r="D58" s="92"/>
      <c r="E58" s="143" t="s">
        <v>12</v>
      </c>
      <c r="F58" s="143" t="s">
        <v>11</v>
      </c>
      <c r="G58" s="143" t="s">
        <v>72</v>
      </c>
      <c r="H58" s="143" t="s">
        <v>14</v>
      </c>
      <c r="I58" s="143" t="s">
        <v>13</v>
      </c>
      <c r="J58" s="143" t="s">
        <v>15</v>
      </c>
      <c r="K58" s="242" t="s">
        <v>16</v>
      </c>
      <c r="L58" s="242"/>
      <c r="M58" s="28"/>
      <c r="N58" s="47"/>
      <c r="O58" s="65"/>
      <c r="P58" s="34"/>
      <c r="Q58" s="33"/>
      <c r="R58" s="33"/>
      <c r="S58" s="33"/>
      <c r="T58" s="33"/>
      <c r="U58" s="178"/>
      <c r="V58" s="178"/>
      <c r="W58" s="178"/>
      <c r="X58" s="178"/>
      <c r="Y58" s="178"/>
    </row>
    <row r="59" spans="1:25" ht="4" customHeight="1">
      <c r="A59" s="100"/>
      <c r="B59" s="100"/>
      <c r="C59" s="100"/>
      <c r="D59" s="90"/>
      <c r="E59" s="90"/>
      <c r="F59" s="146"/>
      <c r="G59" s="97"/>
      <c r="H59" s="97"/>
      <c r="I59" s="146"/>
      <c r="J59" s="146"/>
      <c r="K59" s="243"/>
      <c r="L59" s="244"/>
      <c r="M59" s="28"/>
      <c r="N59" s="47"/>
      <c r="O59" s="65"/>
      <c r="P59" s="34"/>
      <c r="Q59" s="33"/>
      <c r="R59" s="33"/>
      <c r="S59" s="33"/>
      <c r="T59" s="33"/>
      <c r="U59" s="178"/>
      <c r="V59" s="178"/>
      <c r="W59" s="178"/>
      <c r="X59" s="178"/>
      <c r="Y59" s="178"/>
    </row>
    <row r="60" spans="1:25" ht="15" customHeight="1">
      <c r="A60" s="78" t="s">
        <v>102</v>
      </c>
      <c r="B60" s="78"/>
      <c r="C60" s="78"/>
      <c r="D60" s="78"/>
      <c r="E60" s="91">
        <v>1</v>
      </c>
      <c r="F60" s="121">
        <f>F61+G60</f>
        <v>378</v>
      </c>
      <c r="G60" s="93">
        <f>(K45-K47)</f>
        <v>199.28</v>
      </c>
      <c r="H60" s="145">
        <f>N54/(E60+E61+E62)</f>
        <v>102.96</v>
      </c>
      <c r="I60" s="122">
        <v>4</v>
      </c>
      <c r="J60" s="121">
        <v>28</v>
      </c>
      <c r="K60" s="237">
        <f>F60-G60+H60+(J60*I60)</f>
        <v>393.68</v>
      </c>
      <c r="L60" s="237"/>
      <c r="M60" s="28"/>
      <c r="N60" s="66"/>
      <c r="O60" s="65"/>
      <c r="P60" s="190"/>
      <c r="Q60" s="33"/>
      <c r="R60" s="33"/>
      <c r="S60" s="33"/>
      <c r="T60" s="33"/>
      <c r="U60" s="178"/>
      <c r="V60" s="178"/>
      <c r="W60" s="178"/>
      <c r="X60" s="178"/>
      <c r="Y60" s="178"/>
    </row>
    <row r="61" spans="1:25" ht="15">
      <c r="A61" s="78" t="s">
        <v>101</v>
      </c>
      <c r="B61" s="78"/>
      <c r="C61" s="78"/>
      <c r="D61" s="78"/>
      <c r="E61" s="91">
        <f>A48</f>
        <v>23</v>
      </c>
      <c r="F61" s="121">
        <f>((K47-38))</f>
        <v>178.72</v>
      </c>
      <c r="G61" s="93"/>
      <c r="H61" s="145">
        <f>N54/(E60+E61+E62)</f>
        <v>102.96</v>
      </c>
      <c r="I61" s="122">
        <v>3</v>
      </c>
      <c r="J61" s="121">
        <v>28</v>
      </c>
      <c r="K61" s="237">
        <f>F61+H61+(J61*I61)</f>
        <v>365.68</v>
      </c>
      <c r="L61" s="237"/>
      <c r="M61" s="28"/>
      <c r="N61" s="66"/>
      <c r="O61" s="65"/>
      <c r="P61" s="190"/>
      <c r="Q61" s="33"/>
      <c r="R61" s="33"/>
      <c r="S61" s="33"/>
      <c r="T61" s="33"/>
      <c r="U61" s="178"/>
      <c r="V61" s="178"/>
      <c r="W61" s="178"/>
      <c r="X61" s="178"/>
      <c r="Y61" s="178"/>
    </row>
    <row r="62" spans="1:25" ht="15">
      <c r="A62" s="78" t="s">
        <v>93</v>
      </c>
      <c r="B62" s="78"/>
      <c r="C62" s="78"/>
      <c r="D62" s="78"/>
      <c r="E62" s="91">
        <v>1</v>
      </c>
      <c r="F62" s="121">
        <f>F61*2</f>
        <v>357.44</v>
      </c>
      <c r="G62" s="93">
        <f>(K47-H50)</f>
        <v>136.72</v>
      </c>
      <c r="H62" s="145">
        <f>N54/(E60+E61+E62)</f>
        <v>102.96</v>
      </c>
      <c r="I62" s="122">
        <v>5</v>
      </c>
      <c r="J62" s="121">
        <v>28</v>
      </c>
      <c r="K62" s="237">
        <f>F62-G62+H62+(J62*I62)</f>
        <v>463.68</v>
      </c>
      <c r="L62" s="238"/>
      <c r="M62" s="28"/>
      <c r="N62" s="66"/>
      <c r="O62" s="65"/>
      <c r="P62" s="190"/>
      <c r="Q62" s="33"/>
      <c r="R62" s="33"/>
      <c r="S62" s="33"/>
      <c r="T62" s="33"/>
      <c r="U62" s="178"/>
      <c r="V62" s="178"/>
      <c r="W62" s="178"/>
      <c r="X62" s="178"/>
      <c r="Y62" s="178"/>
    </row>
    <row r="63" spans="1:25" ht="15">
      <c r="A63" s="78" t="s">
        <v>94</v>
      </c>
      <c r="B63" s="78"/>
      <c r="C63" s="78"/>
      <c r="D63" s="78"/>
      <c r="E63" s="91">
        <v>1</v>
      </c>
      <c r="F63" s="121">
        <f>J40</f>
        <v>575</v>
      </c>
      <c r="G63" s="93"/>
      <c r="H63" s="145"/>
      <c r="I63" s="122">
        <v>4</v>
      </c>
      <c r="J63" s="121">
        <v>28</v>
      </c>
      <c r="K63" s="237">
        <f>F63-G63+(J63*I63)</f>
        <v>687</v>
      </c>
      <c r="L63" s="238"/>
      <c r="M63" s="28"/>
      <c r="N63" s="66"/>
      <c r="O63" s="65"/>
      <c r="P63" s="190"/>
      <c r="Q63" s="33"/>
      <c r="R63" s="33"/>
      <c r="S63" s="33"/>
      <c r="T63" s="33"/>
      <c r="U63" s="178"/>
      <c r="V63" s="178"/>
      <c r="W63" s="178"/>
      <c r="X63" s="178"/>
      <c r="Y63" s="178"/>
    </row>
    <row r="64" spans="1:25" ht="19" customHeight="1">
      <c r="A64" s="67" t="s">
        <v>6</v>
      </c>
      <c r="B64" s="67"/>
      <c r="C64" s="67"/>
      <c r="D64" s="67"/>
      <c r="E64" s="68">
        <f>SUM(E59:E62)</f>
        <v>25</v>
      </c>
      <c r="F64" s="140">
        <f>(E60*F60)+(E61*F61)+(E62*F62)+(E63*F63)</f>
        <v>5421</v>
      </c>
      <c r="G64" s="94">
        <f>(G60*E60)+(G61*E61)+(G62*E62)</f>
        <v>336</v>
      </c>
      <c r="H64" s="140">
        <f>(E60*H60)+(E61*H61)+(E62*H62)</f>
        <v>2574</v>
      </c>
      <c r="I64" s="69">
        <f>(E60*I60)+(E61*I61)+(E62*I62)+(E63*I63)</f>
        <v>82</v>
      </c>
      <c r="J64" s="140">
        <f>((E60*I60*J60)+(E61*I61*J61)+(E62*I62*J62)+(E63*I63*J63))</f>
        <v>2296</v>
      </c>
      <c r="K64" s="247">
        <f>(E60*K60)+(E61*K61)+(E62*K62)+(E63*K63)</f>
        <v>9955</v>
      </c>
      <c r="L64" s="248"/>
      <c r="M64" s="33"/>
      <c r="N64" s="177"/>
      <c r="O64" s="70"/>
      <c r="P64" s="191"/>
      <c r="Q64" s="33"/>
      <c r="R64" s="33"/>
      <c r="S64" s="33"/>
      <c r="T64" s="33"/>
      <c r="U64" s="178"/>
      <c r="V64" s="178"/>
      <c r="W64" s="178"/>
      <c r="X64" s="178"/>
      <c r="Y64" s="178"/>
    </row>
    <row r="65" spans="1:37" ht="94" hidden="1" customHeight="1">
      <c r="A65" s="28"/>
      <c r="B65" s="28"/>
      <c r="C65" s="28"/>
      <c r="D65" s="46"/>
      <c r="E65" s="46"/>
      <c r="F65" s="132"/>
      <c r="G65" s="52"/>
      <c r="H65" s="132"/>
      <c r="I65" s="28"/>
      <c r="J65" s="28"/>
      <c r="K65" s="28"/>
      <c r="L65" s="28"/>
      <c r="M65" s="28"/>
      <c r="N65" s="99"/>
      <c r="O65" s="28"/>
      <c r="P65" s="33"/>
      <c r="Q65" s="33"/>
      <c r="R65" s="33"/>
      <c r="S65" s="33"/>
      <c r="T65" s="33"/>
      <c r="U65" s="178"/>
      <c r="V65" s="178"/>
      <c r="W65" s="178"/>
      <c r="X65" s="178"/>
      <c r="Y65" s="178"/>
    </row>
    <row r="66" spans="1:37" s="4" customFormat="1" ht="22.5" customHeight="1">
      <c r="A66" s="42"/>
      <c r="B66" s="196" t="s">
        <v>95</v>
      </c>
      <c r="C66" s="196"/>
      <c r="D66" s="196"/>
      <c r="E66" s="196"/>
      <c r="F66" s="196"/>
      <c r="G66" s="196"/>
      <c r="H66" s="196"/>
      <c r="I66" s="196"/>
      <c r="J66" s="196"/>
      <c r="K66" s="196"/>
      <c r="L66" s="196"/>
      <c r="M66" s="28"/>
      <c r="N66" s="99"/>
      <c r="O66" s="28"/>
      <c r="P66" s="33"/>
      <c r="Q66" s="33"/>
      <c r="R66" s="33"/>
      <c r="S66" s="33"/>
      <c r="T66" s="33"/>
      <c r="U66" s="178"/>
      <c r="V66" s="178"/>
      <c r="W66" s="178"/>
      <c r="X66" s="178"/>
      <c r="Y66" s="178"/>
    </row>
    <row r="67" spans="1:37" s="4" customFormat="1" ht="4" customHeight="1">
      <c r="A67" s="28"/>
      <c r="B67" s="28"/>
      <c r="C67" s="28"/>
      <c r="D67" s="28"/>
      <c r="E67" s="28"/>
      <c r="F67" s="132"/>
      <c r="G67" s="28"/>
      <c r="H67" s="28"/>
      <c r="I67" s="28"/>
      <c r="J67" s="28"/>
      <c r="K67" s="28"/>
      <c r="L67" s="28"/>
      <c r="M67" s="28"/>
      <c r="N67" s="99"/>
      <c r="O67" s="28"/>
      <c r="P67" s="33"/>
      <c r="Q67" s="33"/>
      <c r="R67" s="33"/>
      <c r="S67" s="33"/>
      <c r="T67" s="33"/>
      <c r="U67" s="178"/>
      <c r="V67" s="178"/>
      <c r="W67" s="178"/>
      <c r="X67" s="178"/>
      <c r="Y67" s="178"/>
    </row>
    <row r="68" spans="1:37" ht="15" customHeight="1">
      <c r="A68" s="114" t="s">
        <v>90</v>
      </c>
      <c r="B68" s="115"/>
      <c r="C68" s="115"/>
      <c r="D68" s="115"/>
      <c r="E68" s="115"/>
      <c r="F68" s="115"/>
      <c r="G68" s="115"/>
      <c r="H68" s="115"/>
      <c r="I68" s="115"/>
      <c r="J68" s="115"/>
      <c r="K68" s="249">
        <f>SUM(A48)+7</f>
        <v>30</v>
      </c>
      <c r="L68" s="250"/>
      <c r="M68" s="28"/>
      <c r="N68" s="99"/>
      <c r="O68" s="28"/>
      <c r="P68" s="33"/>
      <c r="Q68" s="33"/>
      <c r="R68" s="33"/>
      <c r="S68" s="33"/>
      <c r="T68" s="33"/>
      <c r="U68" s="178"/>
      <c r="V68" s="178"/>
      <c r="W68" s="178"/>
      <c r="X68" s="178"/>
      <c r="Y68" s="178"/>
    </row>
    <row r="69" spans="1:37" ht="15" customHeight="1">
      <c r="A69" s="114" t="s">
        <v>86</v>
      </c>
      <c r="B69" s="115"/>
      <c r="C69" s="115"/>
      <c r="D69" s="115"/>
      <c r="E69" s="115"/>
      <c r="F69" s="115"/>
      <c r="G69" s="115"/>
      <c r="H69" s="115"/>
      <c r="I69" s="115"/>
      <c r="J69" s="115"/>
      <c r="K69" s="251">
        <f>SUM(E60:E62)</f>
        <v>25</v>
      </c>
      <c r="L69" s="252"/>
      <c r="M69" s="28"/>
      <c r="N69" s="99"/>
      <c r="O69" s="28"/>
      <c r="P69" s="33"/>
      <c r="Q69" s="33"/>
      <c r="R69" s="33"/>
      <c r="S69" s="33"/>
      <c r="T69" s="33"/>
      <c r="U69" s="178"/>
      <c r="V69" s="178"/>
      <c r="W69" s="178"/>
      <c r="X69" s="178"/>
      <c r="Y69" s="178"/>
    </row>
    <row r="70" spans="1:37" ht="15" customHeight="1">
      <c r="A70" s="95" t="s">
        <v>85</v>
      </c>
      <c r="B70" s="96"/>
      <c r="C70" s="96"/>
      <c r="D70" s="96"/>
      <c r="E70" s="96"/>
      <c r="F70" s="96"/>
      <c r="G70" s="96"/>
      <c r="H70" s="96"/>
      <c r="I70" s="96"/>
      <c r="J70" s="96"/>
      <c r="K70" s="253">
        <f>SUM(E63:E63)</f>
        <v>1</v>
      </c>
      <c r="L70" s="254"/>
      <c r="M70" s="28"/>
      <c r="N70" s="99"/>
      <c r="O70" s="28"/>
      <c r="P70" s="33"/>
      <c r="Q70" s="33"/>
      <c r="R70" s="33"/>
      <c r="S70" s="33"/>
      <c r="T70" s="33"/>
      <c r="U70" s="178"/>
      <c r="V70" s="178"/>
      <c r="W70" s="178"/>
      <c r="X70" s="178"/>
      <c r="Y70" s="178"/>
    </row>
    <row r="71" spans="1:37" ht="15" customHeight="1">
      <c r="A71" s="95" t="s">
        <v>83</v>
      </c>
      <c r="B71" s="96"/>
      <c r="C71" s="96"/>
      <c r="D71" s="96"/>
      <c r="E71" s="96"/>
      <c r="F71" s="96"/>
      <c r="G71" s="96"/>
      <c r="H71" s="96"/>
      <c r="I71" s="96"/>
      <c r="J71" s="96"/>
      <c r="K71" s="253">
        <f>I64-(I63*E63)</f>
        <v>78</v>
      </c>
      <c r="L71" s="254"/>
      <c r="M71" s="28"/>
      <c r="N71" s="99"/>
      <c r="O71" s="28"/>
      <c r="P71" s="33"/>
      <c r="Q71" s="33"/>
      <c r="R71" s="33"/>
      <c r="S71" s="33"/>
      <c r="T71" s="33"/>
      <c r="U71" s="178"/>
      <c r="V71" s="178"/>
      <c r="W71" s="178"/>
      <c r="X71" s="178"/>
      <c r="Y71" s="178"/>
    </row>
    <row r="72" spans="1:37" ht="15" customHeight="1">
      <c r="A72" s="95" t="s">
        <v>84</v>
      </c>
      <c r="B72" s="96"/>
      <c r="C72" s="96"/>
      <c r="D72" s="96"/>
      <c r="E72" s="96"/>
      <c r="F72" s="96"/>
      <c r="G72" s="96"/>
      <c r="H72" s="96"/>
      <c r="I72" s="96"/>
      <c r="J72" s="96"/>
      <c r="K72" s="255">
        <f>(I63*E63)</f>
        <v>4</v>
      </c>
      <c r="L72" s="256"/>
      <c r="M72" s="101"/>
      <c r="N72" s="99"/>
      <c r="O72" s="28"/>
      <c r="P72" s="28"/>
      <c r="Q72" s="28"/>
      <c r="R72" s="30"/>
      <c r="S72" s="30"/>
      <c r="T72" s="30"/>
    </row>
    <row r="73" spans="1:37" ht="15" customHeight="1">
      <c r="A73" s="71" t="s">
        <v>18</v>
      </c>
      <c r="B73" s="71"/>
      <c r="C73" s="71"/>
      <c r="D73" s="71"/>
      <c r="E73" s="71"/>
      <c r="F73" s="71"/>
      <c r="G73" s="72"/>
      <c r="H73" s="73"/>
      <c r="I73" s="71"/>
      <c r="J73" s="71"/>
      <c r="K73" s="257">
        <f>F64</f>
        <v>5421</v>
      </c>
      <c r="L73" s="258"/>
      <c r="M73" s="28"/>
      <c r="N73" s="99"/>
      <c r="O73" s="28"/>
      <c r="P73" s="28"/>
      <c r="Q73" s="28"/>
      <c r="R73" s="30"/>
      <c r="S73" s="30"/>
      <c r="T73" s="30"/>
    </row>
    <row r="74" spans="1:37" ht="15" customHeight="1">
      <c r="A74" s="74" t="s">
        <v>16</v>
      </c>
      <c r="B74" s="74"/>
      <c r="C74" s="74"/>
      <c r="D74" s="74"/>
      <c r="E74" s="74"/>
      <c r="F74" s="74"/>
      <c r="G74" s="75"/>
      <c r="H74" s="74"/>
      <c r="I74" s="74"/>
      <c r="J74" s="74"/>
      <c r="K74" s="259">
        <f>K54</f>
        <v>9955</v>
      </c>
      <c r="L74" s="260"/>
      <c r="M74" s="28"/>
      <c r="N74" s="99"/>
      <c r="O74" s="28"/>
      <c r="P74" s="30"/>
      <c r="Q74" s="30"/>
      <c r="R74" s="30"/>
      <c r="S74" s="30"/>
      <c r="T74" s="30"/>
    </row>
    <row r="75" spans="1:37" ht="15" customHeight="1">
      <c r="A75" s="71" t="s">
        <v>88</v>
      </c>
      <c r="B75" s="71"/>
      <c r="C75" s="71"/>
      <c r="D75" s="71"/>
      <c r="E75" s="71"/>
      <c r="F75" s="71"/>
      <c r="G75" s="72"/>
      <c r="H75" s="71"/>
      <c r="I75" s="71"/>
      <c r="J75" s="71"/>
      <c r="K75" s="245">
        <f>(K73)/K74</f>
        <v>0.5445504771471622</v>
      </c>
      <c r="L75" s="246"/>
      <c r="M75" s="28"/>
      <c r="N75" s="99"/>
      <c r="O75" s="28"/>
      <c r="P75" s="30"/>
      <c r="Q75" s="30"/>
      <c r="R75" s="30"/>
      <c r="S75" s="30"/>
      <c r="T75" s="30"/>
    </row>
    <row r="76" spans="1:37" ht="15" customHeight="1">
      <c r="A76" s="71" t="s">
        <v>89</v>
      </c>
      <c r="B76" s="71"/>
      <c r="C76" s="71"/>
      <c r="D76" s="71"/>
      <c r="E76" s="71"/>
      <c r="F76" s="71"/>
      <c r="G76" s="72"/>
      <c r="H76" s="71"/>
      <c r="I76" s="71"/>
      <c r="J76" s="71"/>
      <c r="K76" s="245">
        <f>K54/G13</f>
        <v>6.5150523560209423</v>
      </c>
      <c r="L76" s="246"/>
      <c r="M76" s="28"/>
      <c r="N76" s="99"/>
      <c r="O76" s="28"/>
      <c r="P76" s="30"/>
      <c r="Q76" s="30"/>
      <c r="R76" s="30"/>
      <c r="S76" s="30"/>
      <c r="T76" s="30"/>
    </row>
    <row r="77" spans="1:37" ht="1" customHeight="1">
      <c r="A77" s="28"/>
      <c r="B77" s="28"/>
      <c r="C77" s="28"/>
      <c r="D77" s="28"/>
      <c r="E77" s="28"/>
      <c r="F77" s="132"/>
      <c r="G77" s="28"/>
      <c r="H77" s="28"/>
      <c r="I77" s="28"/>
      <c r="J77" s="28"/>
      <c r="K77" s="28"/>
      <c r="L77" s="28"/>
      <c r="M77" s="28"/>
      <c r="N77" s="29"/>
      <c r="O77" s="28"/>
      <c r="P77" s="30"/>
      <c r="Q77" s="30"/>
      <c r="R77" s="30"/>
      <c r="S77" s="30"/>
      <c r="T77" s="30"/>
    </row>
    <row r="78" spans="1:37" ht="37" hidden="1" customHeight="1">
      <c r="A78" s="31"/>
      <c r="B78" s="31"/>
      <c r="C78" s="31"/>
      <c r="D78" s="31"/>
      <c r="E78" s="31"/>
      <c r="F78" s="32"/>
      <c r="G78" s="31"/>
      <c r="H78" s="31"/>
      <c r="I78" s="33"/>
      <c r="J78" s="28"/>
      <c r="K78" s="28"/>
      <c r="L78" s="28"/>
      <c r="M78" s="28"/>
      <c r="N78" s="29"/>
      <c r="O78" s="28"/>
      <c r="P78" s="30"/>
      <c r="Q78" s="30"/>
      <c r="R78" s="30"/>
      <c r="S78" s="30"/>
      <c r="T78" s="30"/>
    </row>
    <row r="79" spans="1:37" ht="27.5" customHeight="1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</row>
    <row r="80" spans="1:37" ht="16" customHeight="1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</row>
    <row r="81" spans="1:37" ht="16" customHeight="1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</row>
    <row r="82" spans="1:37" ht="16" customHeight="1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</row>
    <row r="83" spans="1:37" ht="16" customHeight="1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</row>
    <row r="84" spans="1:37" ht="16" customHeight="1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</row>
    <row r="85" spans="1:37" ht="16" customHeight="1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</row>
    <row r="86" spans="1:37" ht="16" customHeight="1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23"/>
      <c r="AF86" s="23"/>
      <c r="AG86" s="23"/>
      <c r="AH86" s="23"/>
      <c r="AI86" s="23"/>
      <c r="AJ86" s="23"/>
      <c r="AK86" s="23"/>
    </row>
    <row r="87" spans="1:37" ht="16" customHeight="1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</row>
    <row r="88" spans="1:37" ht="16" customHeight="1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</row>
    <row r="89" spans="1:37" ht="16" customHeight="1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</row>
    <row r="90" spans="1:37" ht="16" customHeight="1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</row>
    <row r="91" spans="1:37" ht="16" customHeight="1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</row>
    <row r="92" spans="1:37" ht="16" customHeight="1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</row>
    <row r="93" spans="1:37" ht="16" customHeight="1">
      <c r="A93" s="28"/>
      <c r="B93" s="28"/>
      <c r="C93" s="28"/>
      <c r="D93" s="28"/>
      <c r="E93" s="28"/>
      <c r="F93" s="28"/>
      <c r="G93" s="28"/>
      <c r="H93" s="28"/>
      <c r="I93" s="28"/>
      <c r="J93" s="28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</row>
    <row r="94" spans="1:37" ht="16" customHeight="1">
      <c r="A94" s="28"/>
      <c r="B94" s="28"/>
      <c r="C94" s="28"/>
      <c r="D94" s="28"/>
      <c r="E94" s="28"/>
      <c r="F94" s="28"/>
      <c r="G94" s="28"/>
      <c r="H94" s="28"/>
      <c r="I94" s="28"/>
      <c r="J94" s="28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</row>
    <row r="95" spans="1:37" ht="16" customHeight="1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</row>
    <row r="96" spans="1:37" ht="16" customHeight="1">
      <c r="A96" s="28"/>
      <c r="B96" s="28"/>
      <c r="C96" s="28"/>
      <c r="D96" s="28"/>
      <c r="E96" s="28"/>
      <c r="F96" s="28"/>
      <c r="G96" s="28"/>
      <c r="H96" s="28"/>
      <c r="I96" s="28"/>
      <c r="J96" s="28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</row>
    <row r="97" spans="1:37" ht="16" customHeight="1">
      <c r="A97" s="28"/>
      <c r="B97" s="28"/>
      <c r="C97" s="28"/>
      <c r="D97" s="28"/>
      <c r="E97" s="28"/>
      <c r="F97" s="28"/>
      <c r="G97" s="28"/>
      <c r="H97" s="28"/>
      <c r="I97" s="28"/>
      <c r="J97" s="28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</row>
    <row r="98" spans="1:37" ht="16" customHeight="1">
      <c r="A98" s="28"/>
      <c r="B98" s="28"/>
      <c r="C98" s="28"/>
      <c r="D98" s="28"/>
      <c r="E98" s="28"/>
      <c r="F98" s="28"/>
      <c r="G98" s="28"/>
      <c r="H98" s="28"/>
      <c r="I98" s="28"/>
      <c r="J98" s="28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</row>
    <row r="99" spans="1:37" ht="16" customHeight="1">
      <c r="A99" s="28"/>
      <c r="B99" s="28"/>
      <c r="C99" s="28"/>
      <c r="D99" s="28"/>
      <c r="E99" s="28"/>
      <c r="F99" s="28"/>
      <c r="G99" s="28"/>
      <c r="H99" s="28"/>
      <c r="I99" s="28"/>
      <c r="J99" s="28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</row>
    <row r="100" spans="1:37" ht="16" customHeight="1">
      <c r="A100" s="28"/>
      <c r="B100" s="28"/>
      <c r="C100" s="28"/>
      <c r="D100" s="28"/>
      <c r="E100" s="28"/>
      <c r="F100" s="28"/>
      <c r="G100" s="28"/>
      <c r="H100" s="28"/>
      <c r="I100" s="28"/>
      <c r="J100" s="28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</row>
    <row r="101" spans="1:37" ht="16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</row>
    <row r="102" spans="1:37" ht="16" customHeight="1">
      <c r="A102" s="28"/>
      <c r="B102" s="28"/>
      <c r="C102" s="28"/>
      <c r="D102" s="28"/>
      <c r="E102" s="28"/>
      <c r="F102" s="28"/>
      <c r="G102" s="28"/>
      <c r="H102" s="28"/>
      <c r="I102" s="28"/>
      <c r="J102" s="28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</row>
    <row r="103" spans="1:37" ht="16" customHeight="1">
      <c r="A103" s="28"/>
      <c r="B103" s="28"/>
      <c r="C103" s="28"/>
      <c r="D103" s="28"/>
      <c r="E103" s="28"/>
      <c r="F103" s="28"/>
      <c r="G103" s="28"/>
      <c r="H103" s="28"/>
      <c r="I103" s="28"/>
      <c r="J103" s="28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</row>
    <row r="104" spans="1:37" ht="16" customHeight="1">
      <c r="A104" s="28"/>
      <c r="B104" s="28"/>
      <c r="C104" s="28"/>
      <c r="D104" s="28"/>
      <c r="E104" s="28"/>
      <c r="F104" s="28"/>
      <c r="G104" s="28"/>
      <c r="H104" s="28"/>
      <c r="I104" s="28"/>
      <c r="J104" s="28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</row>
    <row r="105" spans="1:37" ht="16" customHeight="1">
      <c r="A105" s="28"/>
      <c r="B105" s="28"/>
      <c r="C105" s="28"/>
      <c r="D105" s="28"/>
      <c r="E105" s="28"/>
      <c r="F105" s="28"/>
      <c r="G105" s="28"/>
      <c r="H105" s="28"/>
      <c r="I105" s="28"/>
      <c r="J105" s="28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</row>
    <row r="106" spans="1:37" ht="16" customHeight="1">
      <c r="A106" s="28"/>
      <c r="B106" s="28"/>
      <c r="C106" s="28"/>
      <c r="D106" s="28"/>
      <c r="E106" s="28"/>
      <c r="F106" s="28"/>
      <c r="G106" s="28"/>
      <c r="H106" s="28"/>
      <c r="I106" s="28"/>
      <c r="J106" s="28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</row>
    <row r="107" spans="1:37" ht="16" customHeight="1">
      <c r="A107" s="28"/>
      <c r="B107" s="28"/>
      <c r="C107" s="28"/>
      <c r="D107" s="28"/>
      <c r="E107" s="28"/>
      <c r="F107" s="28"/>
      <c r="G107" s="28"/>
      <c r="H107" s="28"/>
      <c r="I107" s="28"/>
      <c r="J107" s="28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</row>
    <row r="108" spans="1:37" ht="16" customHeight="1">
      <c r="A108" s="28"/>
      <c r="B108" s="28"/>
      <c r="C108" s="28"/>
      <c r="D108" s="28"/>
      <c r="E108" s="28"/>
      <c r="F108" s="28"/>
      <c r="G108" s="28"/>
      <c r="H108" s="28"/>
      <c r="I108" s="28"/>
      <c r="J108" s="28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</row>
    <row r="109" spans="1:37" ht="16" customHeight="1">
      <c r="A109" s="28"/>
      <c r="B109" s="28"/>
      <c r="C109" s="28"/>
      <c r="D109" s="28"/>
      <c r="E109" s="28"/>
      <c r="F109" s="28"/>
      <c r="G109" s="28"/>
      <c r="H109" s="28"/>
      <c r="I109" s="28"/>
      <c r="J109" s="28"/>
      <c r="K109" s="39"/>
      <c r="L109" s="39"/>
      <c r="M109" s="39"/>
      <c r="N109" s="119"/>
      <c r="O109" s="39"/>
      <c r="P109" s="39"/>
      <c r="Q109" s="39"/>
      <c r="R109" s="39"/>
      <c r="S109" s="39"/>
      <c r="T109" s="39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</row>
    <row r="110" spans="1:37" ht="16" customHeight="1">
      <c r="A110" s="28"/>
      <c r="B110" s="28"/>
      <c r="C110" s="28"/>
      <c r="D110" s="28"/>
      <c r="E110" s="28"/>
      <c r="F110" s="28"/>
      <c r="G110" s="28"/>
      <c r="H110" s="28"/>
      <c r="I110" s="28"/>
      <c r="J110" s="28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</row>
    <row r="111" spans="1:37" ht="16" customHeight="1">
      <c r="A111" s="28"/>
      <c r="B111" s="28"/>
      <c r="C111" s="28"/>
      <c r="D111" s="28"/>
      <c r="E111" s="28"/>
      <c r="F111" s="28"/>
      <c r="G111" s="28"/>
      <c r="H111" s="28"/>
      <c r="I111" s="28"/>
      <c r="J111" s="28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</row>
    <row r="112" spans="1:37" ht="16" customHeight="1">
      <c r="A112" s="28"/>
      <c r="B112" s="28"/>
      <c r="C112" s="28"/>
      <c r="D112" s="28"/>
      <c r="E112" s="28"/>
      <c r="F112" s="28"/>
      <c r="G112" s="28"/>
      <c r="H112" s="28"/>
      <c r="I112" s="28"/>
      <c r="J112" s="28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23"/>
      <c r="AF112" s="23"/>
      <c r="AG112" s="23"/>
      <c r="AH112" s="23"/>
      <c r="AI112" s="23"/>
      <c r="AJ112" s="23"/>
      <c r="AK112" s="23"/>
    </row>
    <row r="113" spans="1:37" ht="16" customHeight="1">
      <c r="A113" s="28"/>
      <c r="B113" s="28"/>
      <c r="C113" s="28"/>
      <c r="D113" s="28"/>
      <c r="E113" s="28"/>
      <c r="F113" s="28"/>
      <c r="G113" s="28"/>
      <c r="H113" s="28"/>
      <c r="I113" s="28"/>
      <c r="J113" s="28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23"/>
      <c r="AF113" s="23"/>
      <c r="AG113" s="23"/>
      <c r="AH113" s="23"/>
      <c r="AI113" s="23"/>
      <c r="AJ113" s="23"/>
      <c r="AK113" s="23"/>
    </row>
    <row r="114" spans="1:37" ht="16" customHeight="1">
      <c r="A114" s="28"/>
      <c r="B114" s="28"/>
      <c r="C114" s="28"/>
      <c r="D114" s="28"/>
      <c r="E114" s="28"/>
      <c r="F114" s="28"/>
      <c r="G114" s="28"/>
      <c r="H114" s="28"/>
      <c r="I114" s="28"/>
      <c r="J114" s="28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23"/>
      <c r="AF114" s="23"/>
      <c r="AG114" s="23"/>
      <c r="AH114" s="23"/>
      <c r="AI114" s="23"/>
      <c r="AJ114" s="23"/>
      <c r="AK114" s="23"/>
    </row>
    <row r="115" spans="1:37" ht="16" customHeight="1">
      <c r="A115" s="28"/>
      <c r="B115" s="28"/>
      <c r="C115" s="28"/>
      <c r="D115" s="28"/>
      <c r="E115" s="28"/>
      <c r="F115" s="28"/>
      <c r="G115" s="28"/>
      <c r="H115" s="28"/>
      <c r="I115" s="28"/>
      <c r="J115" s="28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</row>
    <row r="116" spans="1:37" ht="16" customHeight="1">
      <c r="A116" s="28"/>
      <c r="B116" s="28"/>
      <c r="C116" s="28"/>
      <c r="D116" s="28"/>
      <c r="E116" s="28"/>
      <c r="F116" s="28"/>
      <c r="G116" s="28"/>
      <c r="H116" s="28"/>
      <c r="I116" s="28"/>
      <c r="J116" s="28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</row>
    <row r="117" spans="1:37" ht="16" customHeight="1">
      <c r="A117" s="28"/>
      <c r="B117" s="28"/>
      <c r="C117" s="28"/>
      <c r="D117" s="28"/>
      <c r="E117" s="28"/>
      <c r="F117" s="28"/>
      <c r="G117" s="28"/>
      <c r="H117" s="28"/>
      <c r="I117" s="28"/>
      <c r="J117" s="28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</row>
    <row r="118" spans="1:37" ht="16" customHeight="1">
      <c r="A118" s="28"/>
      <c r="B118" s="28"/>
      <c r="C118" s="28"/>
      <c r="D118" s="28"/>
      <c r="E118" s="28"/>
      <c r="F118" s="28"/>
      <c r="G118" s="28"/>
      <c r="H118" s="28"/>
      <c r="I118" s="28"/>
      <c r="J118" s="28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</row>
    <row r="119" spans="1:37" ht="16" customHeight="1">
      <c r="A119" s="28"/>
      <c r="B119" s="28"/>
      <c r="C119" s="28"/>
      <c r="D119" s="28"/>
      <c r="E119" s="28"/>
      <c r="F119" s="28"/>
      <c r="G119" s="28"/>
      <c r="H119" s="28"/>
      <c r="I119" s="28"/>
      <c r="J119" s="28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</row>
    <row r="120" spans="1:37" ht="16" customHeight="1">
      <c r="A120" s="28"/>
      <c r="B120" s="28"/>
      <c r="C120" s="28"/>
      <c r="D120" s="28"/>
      <c r="E120" s="28"/>
      <c r="F120" s="28"/>
      <c r="G120" s="28"/>
      <c r="H120" s="28"/>
      <c r="I120" s="28"/>
      <c r="J120" s="28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3"/>
      <c r="AI120" s="23"/>
      <c r="AJ120" s="23"/>
      <c r="AK120" s="23"/>
    </row>
    <row r="121" spans="1:37" ht="16" customHeight="1">
      <c r="A121" s="28"/>
      <c r="B121" s="28"/>
      <c r="C121" s="28"/>
      <c r="D121" s="28"/>
      <c r="E121" s="28"/>
      <c r="F121" s="28"/>
      <c r="G121" s="28"/>
      <c r="H121" s="28"/>
      <c r="I121" s="28"/>
      <c r="J121" s="28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</row>
    <row r="122" spans="1:37" ht="16" customHeight="1">
      <c r="A122" s="28"/>
      <c r="B122" s="28"/>
      <c r="C122" s="28"/>
      <c r="D122" s="28"/>
      <c r="E122" s="28"/>
      <c r="F122" s="28"/>
      <c r="G122" s="28"/>
      <c r="H122" s="28"/>
      <c r="I122" s="28"/>
      <c r="J122" s="28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23"/>
      <c r="AF122" s="23"/>
      <c r="AG122" s="23"/>
      <c r="AH122" s="23"/>
      <c r="AI122" s="23"/>
      <c r="AJ122" s="23"/>
      <c r="AK122" s="23"/>
    </row>
    <row r="123" spans="1:37" ht="16" customHeight="1">
      <c r="A123" s="28"/>
      <c r="B123" s="28"/>
      <c r="C123" s="28"/>
      <c r="D123" s="28"/>
      <c r="E123" s="28"/>
      <c r="F123" s="28"/>
      <c r="G123" s="28"/>
      <c r="H123" s="28"/>
      <c r="I123" s="28"/>
      <c r="J123" s="28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23"/>
      <c r="AF123" s="23"/>
      <c r="AG123" s="23"/>
      <c r="AH123" s="23"/>
      <c r="AI123" s="23"/>
      <c r="AJ123" s="23"/>
      <c r="AK123" s="23"/>
    </row>
    <row r="124" spans="1:37" ht="113" customHeight="1">
      <c r="A124" s="28"/>
      <c r="B124" s="28"/>
      <c r="C124" s="28"/>
      <c r="D124" s="28"/>
      <c r="E124" s="28"/>
      <c r="F124" s="28"/>
      <c r="G124" s="28"/>
      <c r="H124" s="28"/>
      <c r="I124" s="28"/>
      <c r="J124" s="28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</row>
    <row r="125" spans="1:37" ht="16" hidden="1" customHeight="1">
      <c r="A125" s="28"/>
      <c r="B125" s="28"/>
      <c r="C125" s="28"/>
      <c r="D125" s="28"/>
      <c r="E125" s="28"/>
      <c r="F125" s="28"/>
      <c r="G125" s="28"/>
      <c r="H125" s="28"/>
      <c r="I125" s="28"/>
      <c r="J125" s="28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</row>
    <row r="126" spans="1:37" ht="16" customHeight="1">
      <c r="A126" s="28"/>
      <c r="B126" s="28"/>
      <c r="C126" s="28"/>
      <c r="D126" s="28"/>
      <c r="E126" s="28"/>
      <c r="F126" s="28"/>
      <c r="G126" s="28"/>
      <c r="H126" s="28"/>
      <c r="I126" s="28"/>
      <c r="J126" s="28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</row>
    <row r="127" spans="1:37" ht="16" customHeight="1">
      <c r="A127" s="28"/>
      <c r="B127" s="28"/>
      <c r="C127" s="28"/>
      <c r="D127" s="28"/>
      <c r="E127" s="28"/>
      <c r="F127" s="28"/>
      <c r="G127" s="28"/>
      <c r="H127" s="28"/>
      <c r="I127" s="28"/>
      <c r="J127" s="28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</row>
    <row r="128" spans="1:37" ht="16" customHeight="1">
      <c r="A128" s="28"/>
      <c r="B128" s="28"/>
      <c r="C128" s="28"/>
      <c r="D128" s="28"/>
      <c r="E128" s="28"/>
      <c r="F128" s="28"/>
      <c r="G128" s="28"/>
      <c r="H128" s="28"/>
      <c r="I128" s="28"/>
      <c r="J128" s="28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</row>
    <row r="129" spans="1:37" ht="16" customHeight="1">
      <c r="A129" s="28"/>
      <c r="B129" s="28"/>
      <c r="C129" s="28"/>
      <c r="D129" s="28"/>
      <c r="E129" s="28"/>
      <c r="F129" s="28"/>
      <c r="G129" s="28"/>
      <c r="H129" s="28"/>
      <c r="I129" s="28"/>
      <c r="J129" s="28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</row>
  </sheetData>
  <mergeCells count="95">
    <mergeCell ref="K76:L76"/>
    <mergeCell ref="K63:L63"/>
    <mergeCell ref="K64:L64"/>
    <mergeCell ref="B66:L66"/>
    <mergeCell ref="K68:L68"/>
    <mergeCell ref="K69:L69"/>
    <mergeCell ref="K70:L70"/>
    <mergeCell ref="K71:L71"/>
    <mergeCell ref="K72:L72"/>
    <mergeCell ref="K73:L73"/>
    <mergeCell ref="K74:L74"/>
    <mergeCell ref="K75:L75"/>
    <mergeCell ref="K62:L62"/>
    <mergeCell ref="A52:D52"/>
    <mergeCell ref="E52:F52"/>
    <mergeCell ref="H52:I52"/>
    <mergeCell ref="K52:L52"/>
    <mergeCell ref="A54:D54"/>
    <mergeCell ref="H54:I54"/>
    <mergeCell ref="K54:L54"/>
    <mergeCell ref="B56:L56"/>
    <mergeCell ref="K58:L58"/>
    <mergeCell ref="K59:L59"/>
    <mergeCell ref="K60:L60"/>
    <mergeCell ref="K61:L61"/>
    <mergeCell ref="A50:D50"/>
    <mergeCell ref="E50:F50"/>
    <mergeCell ref="H50:I50"/>
    <mergeCell ref="K50:L50"/>
    <mergeCell ref="A51:D51"/>
    <mergeCell ref="E51:F51"/>
    <mergeCell ref="H51:I51"/>
    <mergeCell ref="K51:L51"/>
    <mergeCell ref="R47:R48"/>
    <mergeCell ref="S47:S48"/>
    <mergeCell ref="A48:C48"/>
    <mergeCell ref="H48:I48"/>
    <mergeCell ref="K48:L48"/>
    <mergeCell ref="P47:P48"/>
    <mergeCell ref="Q47:Q48"/>
    <mergeCell ref="A49:D49"/>
    <mergeCell ref="E49:F49"/>
    <mergeCell ref="H49:I49"/>
    <mergeCell ref="K49:L49"/>
    <mergeCell ref="A47:D47"/>
    <mergeCell ref="E47:F48"/>
    <mergeCell ref="H47:I47"/>
    <mergeCell ref="K47:L47"/>
    <mergeCell ref="A46:D46"/>
    <mergeCell ref="E46:F46"/>
    <mergeCell ref="H46:I46"/>
    <mergeCell ref="K46:L46"/>
    <mergeCell ref="K43:L43"/>
    <mergeCell ref="A43:D43"/>
    <mergeCell ref="E43:F43"/>
    <mergeCell ref="H43:I43"/>
    <mergeCell ref="A44:L44"/>
    <mergeCell ref="A45:D45"/>
    <mergeCell ref="E45:F45"/>
    <mergeCell ref="H45:I45"/>
    <mergeCell ref="K45:L45"/>
    <mergeCell ref="A41:D41"/>
    <mergeCell ref="E41:F41"/>
    <mergeCell ref="H41:I41"/>
    <mergeCell ref="K41:L41"/>
    <mergeCell ref="A42:D42"/>
    <mergeCell ref="E42:F42"/>
    <mergeCell ref="H42:I42"/>
    <mergeCell ref="K42:L42"/>
    <mergeCell ref="Q39:Q40"/>
    <mergeCell ref="R39:R40"/>
    <mergeCell ref="S39:S40"/>
    <mergeCell ref="E40:F40"/>
    <mergeCell ref="H40:I40"/>
    <mergeCell ref="P39:P40"/>
    <mergeCell ref="A39:D40"/>
    <mergeCell ref="E39:F39"/>
    <mergeCell ref="H39:I39"/>
    <mergeCell ref="K39:L40"/>
    <mergeCell ref="N39:N40"/>
    <mergeCell ref="P35:S35"/>
    <mergeCell ref="A37:L37"/>
    <mergeCell ref="A38:D38"/>
    <mergeCell ref="E38:F38"/>
    <mergeCell ref="H38:I38"/>
    <mergeCell ref="K38:L38"/>
    <mergeCell ref="A35:D35"/>
    <mergeCell ref="E35:F35"/>
    <mergeCell ref="H35:I35"/>
    <mergeCell ref="K35:L35"/>
    <mergeCell ref="E10:J10"/>
    <mergeCell ref="G13:H13"/>
    <mergeCell ref="G14:H14"/>
    <mergeCell ref="G28:H28"/>
    <mergeCell ref="B33:L33"/>
  </mergeCells>
  <phoneticPr fontId="9" type="noConversion"/>
  <conditionalFormatting sqref="H54:I54">
    <cfRule type="cellIs" dxfId="1" priority="1" operator="greaterThan">
      <formula>$G$14</formula>
    </cfRule>
  </conditionalFormatting>
  <pageMargins left="0.51" right="0.47" top="0.4" bottom="0.79000000000000015" header="0.31" footer="0.31"/>
  <pageSetup paperSize="9" scale="75" orientation="portrait"/>
  <drawing r:id="rId1"/>
  <extLst>
    <ext xmlns:mx="http://schemas.microsoft.com/office/mac/excel/2008/main" uri="{64002731-A6B0-56B0-2670-7721B7C09600}">
      <mx:PLV Mode="1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1"/>
  <sheetViews>
    <sheetView view="pageLayout" topLeftCell="A33" zoomScale="150" zoomScaleSheetLayoutView="100" workbookViewId="0">
      <selection activeCell="J45" sqref="J45"/>
    </sheetView>
  </sheetViews>
  <sheetFormatPr baseColWidth="10" defaultColWidth="8.83203125" defaultRowHeight="14" x14ac:dyDescent="0"/>
  <cols>
    <col min="1" max="1" width="4.5" customWidth="1"/>
    <col min="2" max="2" width="1.5" style="4" customWidth="1"/>
    <col min="3" max="3" width="2.6640625" style="4" customWidth="1"/>
    <col min="4" max="4" width="10" customWidth="1"/>
    <col min="5" max="5" width="9.33203125" customWidth="1"/>
    <col min="6" max="6" width="12.5" style="2" customWidth="1"/>
    <col min="7" max="7" width="10.33203125" customWidth="1"/>
    <col min="8" max="8" width="16.1640625" customWidth="1"/>
    <col min="9" max="9" width="11" customWidth="1"/>
    <col min="10" max="10" width="15.5" customWidth="1"/>
    <col min="11" max="11" width="13.83203125" customWidth="1"/>
    <col min="12" max="12" width="8.5" customWidth="1"/>
    <col min="13" max="13" width="14.33203125" style="4" customWidth="1"/>
    <col min="14" max="14" width="9.6640625" style="6" customWidth="1"/>
    <col min="15" max="15" width="3.33203125" style="5" customWidth="1"/>
    <col min="16" max="16" width="2.1640625" style="3" customWidth="1"/>
    <col min="17" max="17" width="2" style="3" customWidth="1"/>
    <col min="18" max="18" width="7.1640625" style="3" customWidth="1"/>
    <col min="19" max="19" width="7.6640625" style="3" customWidth="1"/>
    <col min="20" max="20" width="1.83203125" customWidth="1"/>
    <col min="21" max="21" width="4.5" customWidth="1"/>
    <col min="22" max="22" width="11.5" bestFit="1" customWidth="1"/>
  </cols>
  <sheetData>
    <row r="1" spans="1:37" ht="1" customHeight="1">
      <c r="A1" s="28"/>
      <c r="B1" s="28"/>
      <c r="C1" s="28"/>
      <c r="D1" s="28"/>
      <c r="E1" s="28"/>
      <c r="F1" s="103"/>
      <c r="G1" s="28"/>
      <c r="H1" s="28"/>
      <c r="I1" s="28"/>
      <c r="J1" s="28"/>
      <c r="K1" s="28"/>
      <c r="L1" s="28"/>
      <c r="M1" s="28"/>
      <c r="N1" s="29"/>
      <c r="O1" s="28"/>
      <c r="P1" s="30"/>
      <c r="Q1" s="30"/>
      <c r="R1" s="30"/>
      <c r="S1" s="30"/>
      <c r="T1" s="30"/>
    </row>
    <row r="2" spans="1:37" ht="3" hidden="1" customHeight="1">
      <c r="A2" s="31"/>
      <c r="B2" s="31"/>
      <c r="C2" s="31"/>
      <c r="D2" s="31"/>
      <c r="E2" s="31"/>
      <c r="F2" s="32"/>
      <c r="G2" s="31"/>
      <c r="H2" s="31"/>
      <c r="I2" s="33"/>
      <c r="J2" s="28"/>
      <c r="K2" s="28"/>
      <c r="L2" s="28"/>
      <c r="M2" s="28"/>
      <c r="N2" s="29"/>
      <c r="O2" s="28"/>
      <c r="P2" s="30"/>
      <c r="Q2" s="30"/>
      <c r="R2" s="30"/>
      <c r="S2" s="30"/>
      <c r="T2" s="30"/>
    </row>
    <row r="3" spans="1:37" ht="25.5" customHeight="1">
      <c r="A3" s="34"/>
      <c r="B3" s="34"/>
      <c r="C3" s="34"/>
      <c r="D3" s="33"/>
      <c r="E3" s="33"/>
      <c r="F3" s="35"/>
      <c r="G3" s="33"/>
      <c r="H3" s="33"/>
      <c r="I3" s="33"/>
      <c r="J3" s="36">
        <f ca="1">TODAY()</f>
        <v>42571</v>
      </c>
      <c r="K3" s="37" t="s">
        <v>106</v>
      </c>
      <c r="L3" s="38" t="s">
        <v>105</v>
      </c>
      <c r="M3" s="28"/>
      <c r="N3" s="29"/>
      <c r="O3" s="28"/>
      <c r="P3" s="30"/>
      <c r="Q3" s="30"/>
      <c r="R3" s="30"/>
      <c r="S3" s="30"/>
      <c r="T3" s="30"/>
    </row>
    <row r="4" spans="1:37" ht="7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39"/>
      <c r="L4" s="39"/>
      <c r="M4" s="39"/>
      <c r="N4" s="39"/>
      <c r="O4" s="39"/>
      <c r="P4" s="39"/>
      <c r="Q4" s="39"/>
      <c r="R4" s="39"/>
      <c r="S4" s="39"/>
      <c r="T4" s="39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</row>
    <row r="5" spans="1:37" ht="29" customHeight="1">
      <c r="A5" s="28"/>
      <c r="B5" s="28"/>
      <c r="C5" s="28"/>
      <c r="D5" s="28"/>
      <c r="E5" s="40"/>
      <c r="F5" s="40"/>
      <c r="G5" s="40"/>
      <c r="H5" s="126" t="s">
        <v>109</v>
      </c>
      <c r="I5" s="40"/>
      <c r="J5" s="40"/>
      <c r="K5" s="40"/>
      <c r="L5" s="40"/>
      <c r="M5" s="40"/>
      <c r="N5" s="40"/>
      <c r="O5" s="39"/>
      <c r="P5" s="39"/>
      <c r="Q5" s="39"/>
      <c r="R5" s="39"/>
      <c r="S5" s="39"/>
      <c r="T5" s="39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</row>
    <row r="6" spans="1:37" ht="15" customHeight="1">
      <c r="A6" s="28"/>
      <c r="B6" s="28"/>
      <c r="C6" s="28"/>
      <c r="D6" s="28"/>
      <c r="E6" s="41"/>
      <c r="F6" s="28"/>
      <c r="G6" s="28"/>
      <c r="H6" s="41" t="s">
        <v>104</v>
      </c>
      <c r="I6" s="28"/>
      <c r="J6" s="41"/>
      <c r="K6" s="28"/>
      <c r="L6" s="28"/>
      <c r="M6" s="28"/>
      <c r="N6" s="28"/>
      <c r="O6" s="39"/>
      <c r="P6" s="39"/>
      <c r="Q6" s="39"/>
      <c r="R6" s="39"/>
      <c r="S6" s="39"/>
      <c r="T6" s="39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</row>
    <row r="7" spans="1:37" ht="4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39"/>
      <c r="L7" s="39"/>
      <c r="M7" s="39"/>
      <c r="N7" s="39"/>
      <c r="O7" s="39"/>
      <c r="P7" s="39"/>
      <c r="Q7" s="39"/>
      <c r="R7" s="39"/>
      <c r="S7" s="39"/>
      <c r="T7" s="39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</row>
    <row r="8" spans="1:37" ht="21.75" customHeight="1">
      <c r="A8" s="42"/>
      <c r="B8" s="43"/>
      <c r="C8" s="104" t="s">
        <v>0</v>
      </c>
      <c r="D8" s="104"/>
      <c r="E8" s="44"/>
      <c r="F8" s="44"/>
      <c r="G8" s="44"/>
      <c r="H8" s="44"/>
      <c r="I8" s="44"/>
      <c r="J8" s="44"/>
      <c r="K8" s="45"/>
      <c r="L8" s="45"/>
      <c r="M8" s="39"/>
      <c r="N8" s="39"/>
      <c r="O8" s="39"/>
      <c r="P8" s="39"/>
      <c r="Q8" s="39"/>
      <c r="R8" s="39"/>
      <c r="S8" s="39"/>
      <c r="T8" s="39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</row>
    <row r="9" spans="1:37" ht="9.7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39"/>
      <c r="L9" s="39"/>
      <c r="M9" s="39"/>
      <c r="N9" s="39"/>
      <c r="O9" s="39"/>
      <c r="P9" s="39"/>
      <c r="Q9" s="39"/>
      <c r="R9" s="39"/>
      <c r="S9" s="39"/>
      <c r="T9" s="39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</row>
    <row r="10" spans="1:37" ht="15" hidden="1" customHeight="1">
      <c r="A10" s="28"/>
      <c r="B10" s="103"/>
      <c r="C10" s="46" t="s">
        <v>49</v>
      </c>
      <c r="D10" s="46"/>
      <c r="E10" s="192">
        <v>10000000</v>
      </c>
      <c r="F10" s="193"/>
      <c r="G10" s="193"/>
      <c r="H10" s="193"/>
      <c r="I10" s="193"/>
      <c r="J10" s="193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</row>
    <row r="11" spans="1:37" s="11" customFormat="1" ht="14" customHeight="1">
      <c r="A11" s="47"/>
      <c r="B11" s="103"/>
      <c r="C11" s="78" t="s">
        <v>48</v>
      </c>
      <c r="D11" s="100"/>
      <c r="E11" s="77"/>
      <c r="F11" s="100"/>
      <c r="G11" s="100" t="s">
        <v>108</v>
      </c>
      <c r="H11" s="100"/>
      <c r="I11" s="103"/>
      <c r="J11" s="103"/>
      <c r="K11" s="103"/>
      <c r="L11" s="103"/>
      <c r="M11" s="48"/>
      <c r="N11" s="48"/>
      <c r="O11" s="48"/>
      <c r="P11" s="48"/>
      <c r="Q11" s="48"/>
      <c r="R11" s="48"/>
      <c r="S11" s="48"/>
      <c r="T11" s="48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</row>
    <row r="12" spans="1:37" s="27" customFormat="1" ht="14" customHeight="1">
      <c r="A12" s="47"/>
      <c r="B12" s="103"/>
      <c r="C12" s="78" t="s">
        <v>50</v>
      </c>
      <c r="D12" s="100"/>
      <c r="E12" s="77"/>
      <c r="F12" s="100"/>
      <c r="G12" s="100" t="s">
        <v>107</v>
      </c>
      <c r="H12" s="100"/>
      <c r="I12" s="103"/>
      <c r="J12" s="103"/>
      <c r="K12" s="103"/>
      <c r="L12" s="103"/>
      <c r="M12" s="48"/>
      <c r="N12" s="48"/>
      <c r="O12" s="48"/>
      <c r="P12" s="48"/>
      <c r="Q12" s="48"/>
      <c r="R12" s="48"/>
      <c r="S12" s="48"/>
      <c r="T12" s="48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</row>
    <row r="13" spans="1:37" s="27" customFormat="1" ht="14" customHeight="1">
      <c r="A13" s="47"/>
      <c r="B13" s="103"/>
      <c r="C13" s="78" t="s">
        <v>53</v>
      </c>
      <c r="D13" s="100"/>
      <c r="E13" s="77"/>
      <c r="F13" s="83"/>
      <c r="G13" s="194">
        <v>1528</v>
      </c>
      <c r="H13" s="194"/>
      <c r="I13" s="47"/>
      <c r="J13" s="47"/>
      <c r="K13" s="47"/>
      <c r="L13" s="47"/>
      <c r="M13" s="48"/>
      <c r="N13" s="48"/>
      <c r="O13" s="48"/>
      <c r="P13" s="48"/>
      <c r="Q13" s="48"/>
      <c r="R13" s="48"/>
      <c r="S13" s="48"/>
      <c r="T13" s="48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</row>
    <row r="14" spans="1:37" s="27" customFormat="1" ht="14" customHeight="1">
      <c r="A14" s="47"/>
      <c r="B14" s="49"/>
      <c r="C14" s="78" t="s">
        <v>65</v>
      </c>
      <c r="D14" s="84"/>
      <c r="E14" s="77"/>
      <c r="F14" s="83"/>
      <c r="G14" s="194">
        <f>G13*G15</f>
        <v>7640</v>
      </c>
      <c r="H14" s="194"/>
      <c r="I14" s="47"/>
      <c r="J14" s="47"/>
      <c r="K14" s="47"/>
      <c r="L14" s="47"/>
      <c r="M14" s="48"/>
      <c r="N14" s="48"/>
      <c r="O14" s="48"/>
      <c r="P14" s="48"/>
      <c r="Q14" s="48"/>
      <c r="R14" s="48"/>
      <c r="S14" s="48"/>
      <c r="T14" s="48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</row>
    <row r="15" spans="1:37" s="27" customFormat="1" ht="14" customHeight="1">
      <c r="A15" s="47"/>
      <c r="B15" s="47"/>
      <c r="C15" s="78" t="s">
        <v>67</v>
      </c>
      <c r="D15" s="78"/>
      <c r="E15" s="77"/>
      <c r="F15" s="85"/>
      <c r="G15" s="85">
        <v>5</v>
      </c>
      <c r="H15" s="78"/>
      <c r="I15" s="47"/>
      <c r="J15" s="47"/>
      <c r="K15" s="47"/>
      <c r="L15" s="47"/>
      <c r="M15" s="48"/>
      <c r="N15" s="48"/>
      <c r="O15" s="48"/>
      <c r="P15" s="48"/>
      <c r="Q15" s="48"/>
      <c r="R15" s="48"/>
      <c r="S15" s="48"/>
      <c r="T15" s="48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</row>
    <row r="16" spans="1:37" s="3" customFormat="1" ht="15" hidden="1">
      <c r="A16" s="28"/>
      <c r="B16" s="28"/>
      <c r="C16" s="46" t="s">
        <v>51</v>
      </c>
      <c r="D16" s="46"/>
      <c r="E16" s="50" t="s">
        <v>46</v>
      </c>
      <c r="F16" s="28"/>
      <c r="G16" s="28"/>
      <c r="H16" s="28"/>
      <c r="I16" s="28"/>
      <c r="J16" s="28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</row>
    <row r="17" spans="1:37" s="3" customFormat="1" ht="15" hidden="1">
      <c r="A17" s="28"/>
      <c r="B17" s="28"/>
      <c r="C17" s="46" t="s">
        <v>52</v>
      </c>
      <c r="D17" s="46"/>
      <c r="E17" s="50" t="s">
        <v>46</v>
      </c>
      <c r="F17" s="51" t="s">
        <v>46</v>
      </c>
      <c r="G17" s="103"/>
      <c r="H17" s="28"/>
      <c r="I17" s="28"/>
      <c r="J17" s="28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</row>
    <row r="18" spans="1:37" ht="15" hidden="1">
      <c r="A18" s="30"/>
      <c r="B18" s="28"/>
      <c r="C18" s="28"/>
      <c r="D18" s="28"/>
      <c r="E18" s="28"/>
      <c r="F18" s="28"/>
      <c r="G18" s="28"/>
      <c r="H18" s="28"/>
      <c r="I18" s="28"/>
      <c r="J18" s="28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</row>
    <row r="19" spans="1:37" ht="23.25" customHeight="1">
      <c r="A19" s="42"/>
      <c r="B19" s="43"/>
      <c r="C19" s="104" t="s">
        <v>64</v>
      </c>
      <c r="D19" s="104"/>
      <c r="E19" s="44"/>
      <c r="F19" s="44"/>
      <c r="G19" s="44"/>
      <c r="H19" s="44"/>
      <c r="I19" s="44"/>
      <c r="J19" s="44"/>
      <c r="K19" s="45"/>
      <c r="L19" s="45"/>
      <c r="M19" s="39"/>
      <c r="N19" s="39"/>
      <c r="O19" s="39"/>
      <c r="P19" s="39"/>
      <c r="Q19" s="39"/>
      <c r="R19" s="39"/>
      <c r="S19" s="39"/>
      <c r="T19" s="39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</row>
    <row r="20" spans="1:37" ht="7.5" customHeight="1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</row>
    <row r="21" spans="1:37" s="11" customFormat="1" ht="15">
      <c r="A21" s="47"/>
      <c r="B21" s="47"/>
      <c r="C21" s="100" t="s">
        <v>57</v>
      </c>
      <c r="D21" s="77"/>
      <c r="E21" s="100"/>
      <c r="F21" s="78"/>
      <c r="G21" s="100" t="s">
        <v>91</v>
      </c>
      <c r="H21" s="78"/>
      <c r="I21" s="47"/>
      <c r="J21" s="47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</row>
    <row r="22" spans="1:37" s="11" customFormat="1" ht="15">
      <c r="A22" s="47"/>
      <c r="B22" s="47"/>
      <c r="C22" s="100" t="s">
        <v>63</v>
      </c>
      <c r="D22" s="77"/>
      <c r="E22" s="100"/>
      <c r="F22" s="78"/>
      <c r="G22" s="100" t="s">
        <v>73</v>
      </c>
      <c r="H22" s="78"/>
      <c r="I22" s="78"/>
      <c r="J22" s="78"/>
      <c r="K22" s="86"/>
      <c r="L22" s="48"/>
      <c r="M22" s="48"/>
      <c r="N22" s="48"/>
      <c r="O22" s="48"/>
      <c r="P22" s="48"/>
      <c r="Q22" s="48"/>
      <c r="R22" s="48"/>
      <c r="S22" s="48"/>
      <c r="T22" s="48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</row>
    <row r="23" spans="1:37" s="11" customFormat="1" ht="15" hidden="1">
      <c r="A23" s="47"/>
      <c r="B23" s="47"/>
      <c r="C23" s="100" t="s">
        <v>56</v>
      </c>
      <c r="D23" s="77"/>
      <c r="E23" s="100" t="s">
        <v>62</v>
      </c>
      <c r="F23" s="78"/>
      <c r="G23" s="100" t="s">
        <v>62</v>
      </c>
      <c r="H23" s="78"/>
      <c r="I23" s="78"/>
      <c r="J23" s="78"/>
      <c r="K23" s="86"/>
      <c r="L23" s="48"/>
      <c r="M23" s="48"/>
      <c r="N23" s="48"/>
      <c r="O23" s="48"/>
      <c r="P23" s="48"/>
      <c r="Q23" s="48"/>
      <c r="R23" s="48"/>
      <c r="S23" s="48"/>
      <c r="T23" s="48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</row>
    <row r="24" spans="1:37" s="11" customFormat="1" ht="15">
      <c r="A24" s="47"/>
      <c r="B24" s="47"/>
      <c r="C24" s="100" t="s">
        <v>55</v>
      </c>
      <c r="D24" s="77"/>
      <c r="E24" s="79"/>
      <c r="F24" s="80"/>
      <c r="G24" s="80">
        <f>(G13*1)</f>
        <v>1528</v>
      </c>
      <c r="H24" s="79" t="s">
        <v>66</v>
      </c>
      <c r="I24" s="80">
        <f>(G13*0.4)</f>
        <v>611.20000000000005</v>
      </c>
      <c r="J24" s="80" t="s">
        <v>74</v>
      </c>
      <c r="K24" s="80"/>
      <c r="L24" s="48"/>
      <c r="M24" s="48"/>
      <c r="N24" s="48"/>
      <c r="O24" s="48"/>
      <c r="P24" s="48"/>
      <c r="Q24" s="48"/>
      <c r="R24" s="48"/>
      <c r="S24" s="48"/>
      <c r="T24" s="48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</row>
    <row r="25" spans="1:37" s="11" customFormat="1" ht="15" hidden="1">
      <c r="A25" s="47"/>
      <c r="B25" s="47"/>
      <c r="C25" s="100" t="s">
        <v>54</v>
      </c>
      <c r="D25" s="77"/>
      <c r="E25" s="79"/>
      <c r="F25" s="78"/>
      <c r="G25" s="79">
        <v>0.25</v>
      </c>
      <c r="H25" s="78"/>
      <c r="I25" s="78"/>
      <c r="J25" s="78"/>
      <c r="K25" s="86"/>
      <c r="L25" s="48"/>
      <c r="M25" s="48"/>
      <c r="N25" s="48"/>
      <c r="O25" s="48"/>
      <c r="P25" s="48"/>
      <c r="Q25" s="48"/>
      <c r="R25" s="48"/>
      <c r="S25" s="48"/>
      <c r="T25" s="48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</row>
    <row r="26" spans="1:37" s="11" customFormat="1" ht="15">
      <c r="A26" s="47"/>
      <c r="B26" s="47"/>
      <c r="C26" s="100" t="s">
        <v>59</v>
      </c>
      <c r="D26" s="77"/>
      <c r="E26" s="79"/>
      <c r="F26" s="78"/>
      <c r="G26" s="79" t="s">
        <v>92</v>
      </c>
      <c r="H26" s="130"/>
      <c r="I26" s="81"/>
      <c r="J26" s="81"/>
      <c r="K26" s="86"/>
      <c r="L26" s="48"/>
      <c r="M26" s="48"/>
      <c r="N26" s="48"/>
      <c r="O26" s="48"/>
      <c r="P26" s="48"/>
      <c r="Q26" s="48"/>
      <c r="R26" s="48"/>
      <c r="S26" s="48"/>
      <c r="T26" s="48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</row>
    <row r="27" spans="1:37" s="11" customFormat="1" ht="15">
      <c r="A27" s="47"/>
      <c r="B27" s="47"/>
      <c r="C27" s="100" t="s">
        <v>60</v>
      </c>
      <c r="D27" s="77"/>
      <c r="E27" s="79"/>
      <c r="F27" s="78"/>
      <c r="G27" s="79" t="s">
        <v>75</v>
      </c>
      <c r="H27" s="78"/>
      <c r="I27" s="78"/>
      <c r="J27" s="78"/>
      <c r="K27" s="86"/>
      <c r="L27" s="48"/>
      <c r="M27" s="48"/>
      <c r="N27" s="48"/>
      <c r="O27" s="48"/>
      <c r="P27" s="48"/>
      <c r="Q27" s="48"/>
      <c r="R27" s="48"/>
      <c r="S27" s="48"/>
      <c r="T27" s="48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</row>
    <row r="28" spans="1:37" s="11" customFormat="1" ht="15">
      <c r="A28" s="47"/>
      <c r="B28" s="47"/>
      <c r="C28" s="100" t="s">
        <v>58</v>
      </c>
      <c r="D28" s="77"/>
      <c r="E28" s="79"/>
      <c r="F28" s="78"/>
      <c r="G28" s="265">
        <f>G14/210</f>
        <v>36.38095238095238</v>
      </c>
      <c r="H28" s="265"/>
      <c r="I28" s="78"/>
      <c r="J28" s="78"/>
      <c r="K28" s="86"/>
      <c r="L28" s="48"/>
      <c r="M28" s="48"/>
      <c r="N28" s="48"/>
      <c r="O28" s="48"/>
      <c r="P28" s="48"/>
      <c r="Q28" s="48"/>
      <c r="R28" s="48"/>
      <c r="S28" s="48"/>
      <c r="T28" s="48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</row>
    <row r="29" spans="1:37" ht="15" hidden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</row>
    <row r="30" spans="1:37" ht="23.25" customHeight="1">
      <c r="A30" s="42"/>
      <c r="B30" s="43"/>
      <c r="C30" s="104" t="s">
        <v>69</v>
      </c>
      <c r="D30" s="104"/>
      <c r="E30" s="44"/>
      <c r="F30" s="44"/>
      <c r="G30" s="44"/>
      <c r="H30" s="44"/>
      <c r="I30" s="44"/>
      <c r="J30" s="44"/>
      <c r="K30" s="45"/>
      <c r="L30" s="45"/>
      <c r="M30" s="39"/>
      <c r="N30" s="39"/>
      <c r="O30" s="39"/>
      <c r="P30" s="39"/>
      <c r="Q30" s="39"/>
      <c r="R30" s="39"/>
      <c r="S30" s="39"/>
      <c r="T30" s="39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</row>
    <row r="31" spans="1:37" ht="4" customHeight="1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</row>
    <row r="32" spans="1:37" s="11" customFormat="1" ht="15">
      <c r="A32" s="47"/>
      <c r="B32" s="47"/>
      <c r="C32" s="100" t="s">
        <v>98</v>
      </c>
      <c r="D32" s="77"/>
      <c r="E32" s="100"/>
      <c r="F32" s="78"/>
      <c r="G32" s="100"/>
      <c r="H32" s="78"/>
      <c r="I32" s="78"/>
      <c r="J32" s="7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</row>
    <row r="33" spans="1:24" ht="21.75" customHeight="1">
      <c r="A33" s="42"/>
      <c r="B33" s="196" t="s">
        <v>1</v>
      </c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99"/>
      <c r="N33" s="99"/>
      <c r="O33" s="28"/>
      <c r="P33" s="33"/>
      <c r="Q33" s="33"/>
      <c r="R33" s="33"/>
      <c r="S33" s="33"/>
      <c r="T33" s="33"/>
      <c r="U33" s="178"/>
      <c r="V33" s="178"/>
      <c r="W33" s="178"/>
      <c r="X33" s="178"/>
    </row>
    <row r="34" spans="1:24" ht="4" customHeight="1">
      <c r="A34" s="28"/>
      <c r="B34" s="28"/>
      <c r="C34" s="28"/>
      <c r="D34" s="28"/>
      <c r="E34" s="28"/>
      <c r="F34" s="103"/>
      <c r="G34" s="28"/>
      <c r="H34" s="28"/>
      <c r="I34" s="28"/>
      <c r="J34" s="28"/>
      <c r="K34" s="28"/>
      <c r="L34" s="28"/>
      <c r="M34" s="99"/>
      <c r="N34" s="29"/>
      <c r="O34" s="28"/>
      <c r="P34" s="33"/>
      <c r="Q34" s="33"/>
      <c r="R34" s="33"/>
      <c r="S34" s="33"/>
      <c r="T34" s="33"/>
      <c r="U34" s="178"/>
      <c r="V34" s="178"/>
      <c r="W34" s="178"/>
      <c r="X34" s="178"/>
    </row>
    <row r="35" spans="1:24" ht="19" customHeight="1">
      <c r="A35" s="202" t="s">
        <v>7</v>
      </c>
      <c r="B35" s="202"/>
      <c r="C35" s="202"/>
      <c r="D35" s="202"/>
      <c r="E35" s="202" t="s">
        <v>2</v>
      </c>
      <c r="F35" s="202"/>
      <c r="G35" s="105" t="s">
        <v>3</v>
      </c>
      <c r="H35" s="202" t="s">
        <v>4</v>
      </c>
      <c r="I35" s="202"/>
      <c r="J35" s="105" t="s">
        <v>5</v>
      </c>
      <c r="K35" s="202" t="s">
        <v>8</v>
      </c>
      <c r="L35" s="203"/>
      <c r="M35" s="99"/>
      <c r="N35" s="102" t="s">
        <v>14</v>
      </c>
      <c r="O35" s="28"/>
      <c r="P35" s="197"/>
      <c r="Q35" s="197"/>
      <c r="R35" s="197"/>
      <c r="S35" s="197"/>
      <c r="T35" s="33"/>
      <c r="U35" s="178"/>
      <c r="V35" s="178"/>
      <c r="W35" s="178"/>
      <c r="X35" s="178"/>
    </row>
    <row r="36" spans="1:24" ht="4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99"/>
      <c r="N36" s="29"/>
      <c r="O36" s="28"/>
      <c r="P36" s="175"/>
      <c r="Q36" s="175"/>
      <c r="R36" s="175"/>
      <c r="S36" s="175"/>
      <c r="T36" s="33"/>
      <c r="U36" s="178"/>
      <c r="V36" s="178"/>
      <c r="W36" s="178"/>
      <c r="X36" s="178"/>
    </row>
    <row r="37" spans="1:24" ht="15">
      <c r="A37" s="198" t="s">
        <v>70</v>
      </c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99"/>
      <c r="N37" s="55" t="s">
        <v>61</v>
      </c>
      <c r="O37" s="28"/>
      <c r="P37" s="175"/>
      <c r="Q37" s="175"/>
      <c r="R37" s="175"/>
      <c r="S37" s="175"/>
      <c r="T37" s="33"/>
      <c r="U37" s="175"/>
      <c r="V37" s="180"/>
      <c r="W37" s="181"/>
      <c r="X37" s="178"/>
    </row>
    <row r="38" spans="1:24" s="3" customFormat="1" ht="15" hidden="1">
      <c r="A38" s="199"/>
      <c r="B38" s="199"/>
      <c r="C38" s="199"/>
      <c r="D38" s="199"/>
      <c r="E38" s="200"/>
      <c r="F38" s="200"/>
      <c r="G38" s="149"/>
      <c r="H38" s="201"/>
      <c r="I38" s="201"/>
      <c r="J38" s="150"/>
      <c r="K38" s="201"/>
      <c r="L38" s="201"/>
      <c r="M38" s="99"/>
      <c r="N38" s="56">
        <f>K38</f>
        <v>0</v>
      </c>
      <c r="O38" s="28"/>
      <c r="P38" s="182"/>
      <c r="Q38" s="183"/>
      <c r="R38" s="184"/>
      <c r="S38" s="183"/>
      <c r="T38" s="33"/>
      <c r="U38" s="181"/>
      <c r="V38" s="181"/>
      <c r="W38" s="181"/>
      <c r="X38" s="181"/>
    </row>
    <row r="39" spans="1:24" s="3" customFormat="1" ht="15">
      <c r="A39" s="204" t="s">
        <v>47</v>
      </c>
      <c r="B39" s="204"/>
      <c r="C39" s="204"/>
      <c r="D39" s="204"/>
      <c r="E39" s="204" t="s">
        <v>87</v>
      </c>
      <c r="F39" s="206"/>
      <c r="G39" s="151"/>
      <c r="H39" s="207"/>
      <c r="I39" s="207"/>
      <c r="J39" s="152">
        <v>600</v>
      </c>
      <c r="K39" s="207">
        <f>J39+J40+J41</f>
        <v>1125</v>
      </c>
      <c r="L39" s="208"/>
      <c r="M39" s="99"/>
      <c r="N39" s="211">
        <f>J39</f>
        <v>600</v>
      </c>
      <c r="O39" s="28"/>
      <c r="P39" s="216"/>
      <c r="Q39" s="213"/>
      <c r="R39" s="214"/>
      <c r="S39" s="213"/>
      <c r="T39" s="33"/>
      <c r="U39" s="175"/>
      <c r="V39" s="180"/>
      <c r="W39" s="181"/>
      <c r="X39" s="181"/>
    </row>
    <row r="40" spans="1:24" s="3" customFormat="1" ht="15">
      <c r="A40" s="205"/>
      <c r="B40" s="205"/>
      <c r="C40" s="205"/>
      <c r="D40" s="205"/>
      <c r="E40" s="205" t="s">
        <v>94</v>
      </c>
      <c r="F40" s="215"/>
      <c r="G40" s="87"/>
      <c r="H40" s="209"/>
      <c r="I40" s="209"/>
      <c r="J40" s="129">
        <v>413</v>
      </c>
      <c r="K40" s="209"/>
      <c r="L40" s="210"/>
      <c r="M40" s="99"/>
      <c r="N40" s="212"/>
      <c r="O40" s="28"/>
      <c r="P40" s="216"/>
      <c r="Q40" s="213"/>
      <c r="R40" s="214"/>
      <c r="S40" s="213"/>
      <c r="T40" s="33"/>
      <c r="U40" s="181"/>
      <c r="V40" s="181"/>
      <c r="W40" s="181"/>
      <c r="X40" s="181"/>
    </row>
    <row r="41" spans="1:24" s="3" customFormat="1" ht="15">
      <c r="A41" s="261"/>
      <c r="B41" s="261"/>
      <c r="C41" s="261"/>
      <c r="D41" s="261"/>
      <c r="E41" s="261" t="s">
        <v>68</v>
      </c>
      <c r="F41" s="264"/>
      <c r="G41" s="153">
        <f>J41/28</f>
        <v>4</v>
      </c>
      <c r="H41" s="262"/>
      <c r="I41" s="262"/>
      <c r="J41" s="154">
        <v>112</v>
      </c>
      <c r="K41" s="262"/>
      <c r="L41" s="263"/>
      <c r="M41" s="99"/>
      <c r="N41" s="212"/>
      <c r="O41" s="28"/>
      <c r="P41" s="216"/>
      <c r="Q41" s="213"/>
      <c r="R41" s="214"/>
      <c r="S41" s="213"/>
      <c r="T41" s="33"/>
      <c r="U41" s="181"/>
      <c r="V41" s="181"/>
      <c r="W41" s="181"/>
      <c r="X41" s="181"/>
    </row>
    <row r="42" spans="1:24" s="4" customFormat="1" ht="15">
      <c r="A42" s="217" t="s">
        <v>97</v>
      </c>
      <c r="B42" s="217"/>
      <c r="C42" s="217"/>
      <c r="D42" s="217"/>
      <c r="E42" s="217" t="s">
        <v>68</v>
      </c>
      <c r="F42" s="217"/>
      <c r="G42" s="147">
        <f>J42/28</f>
        <v>42</v>
      </c>
      <c r="H42" s="218"/>
      <c r="I42" s="218"/>
      <c r="J42" s="148">
        <v>1176</v>
      </c>
      <c r="K42" s="218">
        <f>SUM(H42:J42)</f>
        <v>1176</v>
      </c>
      <c r="L42" s="219"/>
      <c r="M42" s="99"/>
      <c r="N42" s="58"/>
      <c r="O42" s="28"/>
      <c r="P42" s="182"/>
      <c r="Q42" s="183"/>
      <c r="R42" s="184"/>
      <c r="S42" s="183"/>
      <c r="T42" s="33"/>
      <c r="U42" s="178"/>
      <c r="V42" s="178"/>
      <c r="W42" s="178"/>
      <c r="X42" s="178"/>
    </row>
    <row r="43" spans="1:24" s="4" customFormat="1" ht="15">
      <c r="A43" s="220" t="s">
        <v>78</v>
      </c>
      <c r="B43" s="220"/>
      <c r="C43" s="220"/>
      <c r="D43" s="220"/>
      <c r="E43" s="220" t="s">
        <v>68</v>
      </c>
      <c r="F43" s="220"/>
      <c r="G43" s="123">
        <f>J43/28</f>
        <v>42</v>
      </c>
      <c r="H43" s="221"/>
      <c r="I43" s="221"/>
      <c r="J43" s="138">
        <v>1176</v>
      </c>
      <c r="K43" s="221">
        <f t="shared" ref="K43" si="0">SUM(H43:J43)</f>
        <v>1176</v>
      </c>
      <c r="L43" s="221"/>
      <c r="M43" s="99"/>
      <c r="N43" s="58"/>
      <c r="O43" s="28"/>
      <c r="P43" s="182"/>
      <c r="Q43" s="183"/>
      <c r="R43" s="184"/>
      <c r="S43" s="183"/>
      <c r="T43" s="33"/>
      <c r="U43" s="178"/>
      <c r="V43" s="178"/>
      <c r="W43" s="178"/>
      <c r="X43" s="178"/>
    </row>
    <row r="44" spans="1:24" s="4" customFormat="1" ht="15">
      <c r="A44" s="220" t="s">
        <v>77</v>
      </c>
      <c r="B44" s="220"/>
      <c r="C44" s="220"/>
      <c r="D44" s="220"/>
      <c r="E44" s="220" t="s">
        <v>68</v>
      </c>
      <c r="F44" s="220"/>
      <c r="G44" s="123">
        <f>J44/28</f>
        <v>27</v>
      </c>
      <c r="H44" s="221"/>
      <c r="I44" s="221"/>
      <c r="J44" s="124">
        <v>756</v>
      </c>
      <c r="K44" s="221">
        <f>J44+J45</f>
        <v>1172</v>
      </c>
      <c r="L44" s="221"/>
      <c r="M44" s="99"/>
      <c r="N44" s="58"/>
      <c r="O44" s="28"/>
      <c r="P44" s="182"/>
      <c r="Q44" s="183"/>
      <c r="R44" s="184"/>
      <c r="S44" s="183"/>
      <c r="T44" s="33"/>
      <c r="U44" s="178"/>
      <c r="V44" s="178"/>
      <c r="W44" s="178"/>
      <c r="X44" s="178"/>
    </row>
    <row r="45" spans="1:24" s="4" customFormat="1" ht="15">
      <c r="A45" s="228"/>
      <c r="B45" s="228"/>
      <c r="C45" s="228"/>
      <c r="D45" s="228"/>
      <c r="E45" s="228" t="s">
        <v>96</v>
      </c>
      <c r="F45" s="228"/>
      <c r="G45" s="155"/>
      <c r="H45" s="234"/>
      <c r="I45" s="234"/>
      <c r="J45" s="137">
        <v>416</v>
      </c>
      <c r="K45" s="234"/>
      <c r="L45" s="234"/>
      <c r="M45" s="99"/>
      <c r="N45" s="58">
        <f>J45</f>
        <v>416</v>
      </c>
      <c r="O45" s="28"/>
      <c r="P45" s="182"/>
      <c r="Q45" s="183"/>
      <c r="R45" s="184"/>
      <c r="S45" s="183"/>
      <c r="T45" s="33"/>
      <c r="U45" s="178"/>
      <c r="V45" s="178"/>
      <c r="W45" s="178"/>
      <c r="X45" s="178"/>
    </row>
    <row r="46" spans="1:24" s="4" customFormat="1" ht="15">
      <c r="A46" s="224" t="s">
        <v>76</v>
      </c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8"/>
      <c r="N46" s="57"/>
      <c r="O46" s="28"/>
      <c r="P46" s="175"/>
      <c r="Q46" s="183"/>
      <c r="R46" s="184"/>
      <c r="S46" s="183"/>
      <c r="T46" s="33"/>
      <c r="U46" s="178"/>
      <c r="V46" s="178"/>
      <c r="W46" s="178"/>
      <c r="X46" s="178"/>
    </row>
    <row r="47" spans="1:24" s="4" customFormat="1" ht="15">
      <c r="A47" s="225" t="s">
        <v>71</v>
      </c>
      <c r="B47" s="225"/>
      <c r="C47" s="225"/>
      <c r="D47" s="225"/>
      <c r="E47" s="226"/>
      <c r="F47" s="226"/>
      <c r="G47" s="125"/>
      <c r="H47" s="227"/>
      <c r="I47" s="227"/>
      <c r="J47" s="128">
        <v>400</v>
      </c>
      <c r="K47" s="227">
        <f>J47</f>
        <v>400</v>
      </c>
      <c r="L47" s="227"/>
      <c r="M47" s="28"/>
      <c r="N47" s="58">
        <f>J47</f>
        <v>400</v>
      </c>
      <c r="O47" s="28"/>
      <c r="P47" s="182"/>
      <c r="Q47" s="183"/>
      <c r="R47" s="184"/>
      <c r="S47" s="183"/>
      <c r="T47" s="33"/>
      <c r="U47" s="178"/>
      <c r="V47" s="178"/>
      <c r="W47" s="178"/>
      <c r="X47" s="178"/>
    </row>
    <row r="48" spans="1:24" s="4" customFormat="1" ht="15">
      <c r="A48" s="222" t="s">
        <v>99</v>
      </c>
      <c r="B48" s="222"/>
      <c r="C48" s="222"/>
      <c r="D48" s="222"/>
      <c r="E48" s="223">
        <v>1</v>
      </c>
      <c r="F48" s="223"/>
      <c r="G48" s="89"/>
      <c r="H48" s="219">
        <f>H49</f>
        <v>210</v>
      </c>
      <c r="I48" s="219"/>
      <c r="J48" s="127">
        <f>J49</f>
        <v>6</v>
      </c>
      <c r="K48" s="219">
        <f t="shared" ref="K48" si="1">SUM(H48:J48)</f>
        <v>216</v>
      </c>
      <c r="L48" s="219"/>
      <c r="M48" s="28"/>
      <c r="N48" s="58">
        <f>N49</f>
        <v>38</v>
      </c>
      <c r="O48" s="28"/>
      <c r="P48" s="182"/>
      <c r="Q48" s="183"/>
      <c r="R48" s="184"/>
      <c r="S48" s="183"/>
      <c r="T48" s="33"/>
      <c r="U48" s="178"/>
      <c r="V48" s="178"/>
      <c r="W48" s="178"/>
      <c r="X48" s="178"/>
    </row>
    <row r="49" spans="1:24" s="4" customFormat="1" ht="16.25" customHeight="1">
      <c r="A49" s="228" t="s">
        <v>100</v>
      </c>
      <c r="B49" s="228"/>
      <c r="C49" s="228"/>
      <c r="D49" s="228"/>
      <c r="E49" s="229">
        <v>1</v>
      </c>
      <c r="F49" s="229"/>
      <c r="G49" s="155"/>
      <c r="H49" s="230">
        <v>210</v>
      </c>
      <c r="I49" s="230"/>
      <c r="J49" s="156">
        <v>6</v>
      </c>
      <c r="K49" s="230">
        <f t="shared" ref="K49:K50" si="2">SUM(H49:J49)</f>
        <v>216</v>
      </c>
      <c r="L49" s="230"/>
      <c r="M49" s="28"/>
      <c r="N49" s="76">
        <v>38</v>
      </c>
      <c r="O49" s="28"/>
      <c r="P49" s="235"/>
      <c r="Q49" s="232"/>
      <c r="R49" s="231"/>
      <c r="S49" s="232"/>
      <c r="T49" s="33"/>
      <c r="U49" s="178"/>
      <c r="V49" s="178"/>
      <c r="W49" s="178"/>
      <c r="X49" s="178"/>
    </row>
    <row r="50" spans="1:24" s="4" customFormat="1" ht="15">
      <c r="A50" s="233">
        <v>34</v>
      </c>
      <c r="B50" s="233"/>
      <c r="C50" s="233"/>
      <c r="D50" s="88">
        <v>1</v>
      </c>
      <c r="E50" s="229"/>
      <c r="F50" s="229"/>
      <c r="G50" s="82"/>
      <c r="H50" s="234">
        <f>H49*A50*D50</f>
        <v>7140</v>
      </c>
      <c r="I50" s="234"/>
      <c r="J50" s="107">
        <f>J49*A50*D50</f>
        <v>204</v>
      </c>
      <c r="K50" s="234">
        <f t="shared" si="2"/>
        <v>7344</v>
      </c>
      <c r="L50" s="234"/>
      <c r="M50" s="28">
        <v>4</v>
      </c>
      <c r="N50" s="98">
        <f>N49*A50*D50</f>
        <v>1292</v>
      </c>
      <c r="O50" s="28"/>
      <c r="P50" s="235"/>
      <c r="Q50" s="232"/>
      <c r="R50" s="231"/>
      <c r="S50" s="232"/>
      <c r="T50" s="33"/>
      <c r="U50" s="178"/>
      <c r="V50" s="178"/>
      <c r="W50" s="178"/>
      <c r="X50" s="178"/>
    </row>
    <row r="51" spans="1:24" s="4" customFormat="1" ht="15">
      <c r="A51" s="222" t="s">
        <v>80</v>
      </c>
      <c r="B51" s="222"/>
      <c r="C51" s="222"/>
      <c r="D51" s="222"/>
      <c r="E51" s="223">
        <v>1</v>
      </c>
      <c r="F51" s="223"/>
      <c r="G51" s="89"/>
      <c r="H51" s="219">
        <f>H49</f>
        <v>210</v>
      </c>
      <c r="I51" s="219"/>
      <c r="J51" s="127">
        <f>J49</f>
        <v>6</v>
      </c>
      <c r="K51" s="219">
        <f t="shared" ref="K51:K54" si="3">SUM(H51:J51)</f>
        <v>216</v>
      </c>
      <c r="L51" s="219"/>
      <c r="M51" s="28">
        <v>16</v>
      </c>
      <c r="N51" s="58">
        <f>N49</f>
        <v>38</v>
      </c>
      <c r="O51" s="28"/>
      <c r="P51" s="182"/>
      <c r="Q51" s="183"/>
      <c r="R51" s="184"/>
      <c r="S51" s="183"/>
      <c r="T51" s="33"/>
      <c r="U51" s="178"/>
      <c r="V51" s="178"/>
      <c r="W51" s="178"/>
      <c r="X51" s="178"/>
    </row>
    <row r="52" spans="1:24" s="4" customFormat="1" ht="15">
      <c r="A52" s="225" t="s">
        <v>79</v>
      </c>
      <c r="B52" s="225"/>
      <c r="C52" s="225"/>
      <c r="D52" s="225"/>
      <c r="E52" s="236"/>
      <c r="F52" s="236"/>
      <c r="G52" s="125"/>
      <c r="H52" s="227">
        <v>80</v>
      </c>
      <c r="I52" s="227"/>
      <c r="J52" s="128"/>
      <c r="K52" s="227">
        <f t="shared" si="3"/>
        <v>80</v>
      </c>
      <c r="L52" s="227"/>
      <c r="M52" s="28">
        <v>12</v>
      </c>
      <c r="N52" s="58">
        <f>N49</f>
        <v>38</v>
      </c>
      <c r="O52" s="28"/>
      <c r="P52" s="182"/>
      <c r="Q52" s="183"/>
      <c r="R52" s="184"/>
      <c r="S52" s="183"/>
      <c r="T52" s="33"/>
      <c r="U52" s="178"/>
      <c r="V52" s="178"/>
      <c r="W52" s="178"/>
      <c r="X52" s="178"/>
    </row>
    <row r="53" spans="1:24" s="4" customFormat="1" ht="15">
      <c r="A53" s="222" t="s">
        <v>81</v>
      </c>
      <c r="B53" s="222"/>
      <c r="C53" s="222"/>
      <c r="D53" s="222"/>
      <c r="E53" s="222"/>
      <c r="F53" s="222"/>
      <c r="G53" s="89"/>
      <c r="H53" s="219"/>
      <c r="I53" s="219"/>
      <c r="J53" s="127">
        <v>60</v>
      </c>
      <c r="K53" s="219">
        <f t="shared" si="3"/>
        <v>60</v>
      </c>
      <c r="L53" s="219"/>
      <c r="M53" s="28">
        <v>6</v>
      </c>
      <c r="N53" s="58">
        <f>J53</f>
        <v>60</v>
      </c>
      <c r="O53" s="28"/>
      <c r="P53" s="182"/>
      <c r="Q53" s="183"/>
      <c r="R53" s="184"/>
      <c r="S53" s="183"/>
      <c r="T53" s="33"/>
      <c r="U53" s="178"/>
      <c r="V53" s="178"/>
      <c r="W53" s="178"/>
      <c r="X53" s="178"/>
    </row>
    <row r="54" spans="1:24" s="4" customFormat="1" ht="15">
      <c r="A54" s="222" t="s">
        <v>82</v>
      </c>
      <c r="B54" s="222"/>
      <c r="C54" s="222"/>
      <c r="D54" s="222"/>
      <c r="E54" s="222"/>
      <c r="F54" s="222"/>
      <c r="G54" s="89"/>
      <c r="H54" s="219"/>
      <c r="I54" s="219"/>
      <c r="J54" s="106">
        <v>60</v>
      </c>
      <c r="K54" s="219">
        <f t="shared" si="3"/>
        <v>60</v>
      </c>
      <c r="L54" s="219"/>
      <c r="M54" s="28">
        <f>SUM(M50:M53)</f>
        <v>38</v>
      </c>
      <c r="N54" s="58">
        <f>J54</f>
        <v>60</v>
      </c>
      <c r="O54" s="28"/>
      <c r="P54" s="182"/>
      <c r="Q54" s="183"/>
      <c r="R54" s="184"/>
      <c r="S54" s="183"/>
      <c r="T54" s="33"/>
      <c r="U54" s="178"/>
      <c r="V54" s="178"/>
      <c r="W54" s="178"/>
      <c r="X54" s="178"/>
    </row>
    <row r="55" spans="1:24" s="4" customFormat="1" ht="4" customHeight="1">
      <c r="A55" s="59"/>
      <c r="B55" s="59"/>
      <c r="C55" s="59"/>
      <c r="D55" s="59"/>
      <c r="E55" s="60"/>
      <c r="F55" s="60"/>
      <c r="G55" s="61"/>
      <c r="H55" s="62"/>
      <c r="I55" s="62"/>
      <c r="J55" s="62"/>
      <c r="K55" s="62"/>
      <c r="L55" s="62"/>
      <c r="M55" s="28"/>
      <c r="N55" s="99"/>
      <c r="O55" s="28"/>
      <c r="P55" s="175"/>
      <c r="Q55" s="183"/>
      <c r="R55" s="184"/>
      <c r="S55" s="183"/>
      <c r="T55" s="33"/>
      <c r="U55" s="178"/>
      <c r="V55" s="178"/>
      <c r="W55" s="178"/>
      <c r="X55" s="178"/>
    </row>
    <row r="56" spans="1:24" s="4" customFormat="1" ht="19.5" customHeight="1">
      <c r="A56" s="239" t="s">
        <v>9</v>
      </c>
      <c r="B56" s="239"/>
      <c r="C56" s="239"/>
      <c r="D56" s="239"/>
      <c r="E56" s="109"/>
      <c r="F56" s="109"/>
      <c r="G56" s="63">
        <f>SUM(G38:G54)</f>
        <v>115</v>
      </c>
      <c r="H56" s="240">
        <f>SUM(H48:I48,H50:I52)</f>
        <v>7640</v>
      </c>
      <c r="I56" s="241"/>
      <c r="J56" s="108">
        <f>SUM(J39:J48,J50:J54)</f>
        <v>5385</v>
      </c>
      <c r="K56" s="240">
        <f>SUM(K39:L48,K50:L54)</f>
        <v>13025</v>
      </c>
      <c r="L56" s="241"/>
      <c r="M56" s="28"/>
      <c r="N56" s="108">
        <f>SUM(N38:N48,N50:N54)</f>
        <v>2942</v>
      </c>
      <c r="O56" s="64"/>
      <c r="P56" s="188"/>
      <c r="Q56" s="188"/>
      <c r="R56" s="188"/>
      <c r="S56" s="189"/>
      <c r="T56" s="33"/>
      <c r="U56" s="178"/>
      <c r="V56" s="178"/>
      <c r="W56" s="178"/>
      <c r="X56" s="178"/>
    </row>
    <row r="57" spans="1:24" s="4" customFormat="1" ht="4" customHeight="1">
      <c r="A57" s="28"/>
      <c r="B57" s="28"/>
      <c r="C57" s="28"/>
      <c r="D57" s="46"/>
      <c r="E57" s="46"/>
      <c r="F57" s="103"/>
      <c r="G57" s="103"/>
      <c r="H57" s="28"/>
      <c r="I57" s="28"/>
      <c r="J57" s="28"/>
      <c r="K57" s="28"/>
      <c r="L57" s="28"/>
      <c r="M57" s="28"/>
      <c r="N57" s="99"/>
      <c r="O57" s="28"/>
      <c r="P57" s="33"/>
      <c r="Q57" s="33"/>
      <c r="R57" s="33"/>
      <c r="S57" s="33"/>
      <c r="T57" s="33"/>
      <c r="U57" s="178"/>
      <c r="V57" s="178"/>
      <c r="W57" s="178"/>
      <c r="X57" s="178"/>
    </row>
    <row r="58" spans="1:24" s="4" customFormat="1" ht="22.5" customHeight="1">
      <c r="A58" s="42"/>
      <c r="B58" s="196" t="s">
        <v>10</v>
      </c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28"/>
      <c r="N58" s="99"/>
      <c r="O58" s="28"/>
      <c r="P58" s="33"/>
      <c r="Q58" s="33"/>
      <c r="R58" s="33"/>
      <c r="S58" s="33"/>
      <c r="T58" s="33"/>
      <c r="U58" s="178"/>
      <c r="V58" s="178"/>
      <c r="W58" s="178"/>
      <c r="X58" s="178"/>
    </row>
    <row r="59" spans="1:24" s="4" customFormat="1" ht="4" customHeight="1">
      <c r="A59" s="28"/>
      <c r="B59" s="28"/>
      <c r="C59" s="28"/>
      <c r="D59" s="28"/>
      <c r="E59" s="28"/>
      <c r="F59" s="103"/>
      <c r="G59" s="28"/>
      <c r="H59" s="28"/>
      <c r="I59" s="28"/>
      <c r="J59" s="28"/>
      <c r="K59" s="28"/>
      <c r="L59" s="28"/>
      <c r="M59" s="28"/>
      <c r="N59" s="99"/>
      <c r="O59" s="28"/>
      <c r="P59" s="33"/>
      <c r="Q59" s="33"/>
      <c r="R59" s="33"/>
      <c r="S59" s="33"/>
      <c r="T59" s="33"/>
      <c r="U59" s="178"/>
      <c r="V59" s="178"/>
      <c r="W59" s="178"/>
      <c r="X59" s="178"/>
    </row>
    <row r="60" spans="1:24" ht="19" customHeight="1">
      <c r="A60" s="92" t="s">
        <v>17</v>
      </c>
      <c r="B60" s="92"/>
      <c r="C60" s="92"/>
      <c r="D60" s="92"/>
      <c r="E60" s="110" t="s">
        <v>12</v>
      </c>
      <c r="F60" s="110" t="s">
        <v>11</v>
      </c>
      <c r="G60" s="110" t="s">
        <v>72</v>
      </c>
      <c r="H60" s="110" t="s">
        <v>14</v>
      </c>
      <c r="I60" s="110" t="s">
        <v>13</v>
      </c>
      <c r="J60" s="110" t="s">
        <v>15</v>
      </c>
      <c r="K60" s="242" t="s">
        <v>16</v>
      </c>
      <c r="L60" s="242"/>
      <c r="M60" s="28"/>
      <c r="N60" s="47"/>
      <c r="O60" s="65"/>
      <c r="P60" s="34"/>
      <c r="Q60" s="33"/>
      <c r="R60" s="33"/>
      <c r="S60" s="33"/>
      <c r="T60" s="33"/>
      <c r="U60" s="178"/>
      <c r="V60" s="178"/>
      <c r="W60" s="178"/>
      <c r="X60" s="178"/>
    </row>
    <row r="61" spans="1:24" ht="4" customHeight="1">
      <c r="A61" s="100"/>
      <c r="B61" s="100"/>
      <c r="C61" s="100"/>
      <c r="D61" s="90"/>
      <c r="E61" s="90"/>
      <c r="F61" s="111"/>
      <c r="G61" s="97"/>
      <c r="H61" s="97"/>
      <c r="I61" s="111"/>
      <c r="J61" s="111"/>
      <c r="K61" s="243"/>
      <c r="L61" s="244"/>
      <c r="M61" s="28"/>
      <c r="N61" s="47"/>
      <c r="O61" s="65"/>
      <c r="P61" s="34"/>
      <c r="Q61" s="33"/>
      <c r="R61" s="33"/>
      <c r="S61" s="33"/>
      <c r="T61" s="33"/>
      <c r="U61" s="178"/>
      <c r="V61" s="178"/>
      <c r="W61" s="178"/>
      <c r="X61" s="178"/>
    </row>
    <row r="62" spans="1:24" ht="15" customHeight="1">
      <c r="A62" s="78" t="s">
        <v>102</v>
      </c>
      <c r="B62" s="78"/>
      <c r="C62" s="78"/>
      <c r="D62" s="78"/>
      <c r="E62" s="91">
        <v>1</v>
      </c>
      <c r="F62" s="121">
        <f>F63+G62</f>
        <v>362</v>
      </c>
      <c r="G62" s="93">
        <f>(K47-K49)</f>
        <v>184</v>
      </c>
      <c r="H62" s="120">
        <f>N56/(E62+E63+E64)</f>
        <v>81.722222222222229</v>
      </c>
      <c r="I62" s="122">
        <v>4</v>
      </c>
      <c r="J62" s="121">
        <v>28</v>
      </c>
      <c r="K62" s="237">
        <f>F62-G62+H62+(J62*I62)</f>
        <v>371.72222222222223</v>
      </c>
      <c r="L62" s="237"/>
      <c r="M62" s="28"/>
      <c r="N62" s="66"/>
      <c r="O62" s="65"/>
      <c r="P62" s="190"/>
      <c r="Q62" s="33"/>
      <c r="R62" s="33"/>
      <c r="S62" s="33"/>
      <c r="T62" s="33"/>
      <c r="U62" s="178"/>
      <c r="V62" s="178"/>
      <c r="W62" s="178"/>
      <c r="X62" s="178"/>
    </row>
    <row r="63" spans="1:24" ht="15">
      <c r="A63" s="78" t="s">
        <v>101</v>
      </c>
      <c r="B63" s="78"/>
      <c r="C63" s="78"/>
      <c r="D63" s="78"/>
      <c r="E63" s="91">
        <f>A50</f>
        <v>34</v>
      </c>
      <c r="F63" s="121">
        <f>((K49-38))</f>
        <v>178</v>
      </c>
      <c r="G63" s="93"/>
      <c r="H63" s="120">
        <f>N56/(E62+E63+E64)</f>
        <v>81.722222222222229</v>
      </c>
      <c r="I63" s="122">
        <v>3</v>
      </c>
      <c r="J63" s="121">
        <v>28</v>
      </c>
      <c r="K63" s="237">
        <f>F63+H63+(J63*I63)</f>
        <v>343.72222222222223</v>
      </c>
      <c r="L63" s="237"/>
      <c r="M63" s="28"/>
      <c r="N63" s="66"/>
      <c r="O63" s="65"/>
      <c r="P63" s="190"/>
      <c r="Q63" s="33"/>
      <c r="R63" s="33"/>
      <c r="S63" s="33"/>
      <c r="T63" s="33"/>
      <c r="U63" s="178"/>
      <c r="V63" s="178"/>
      <c r="W63" s="178"/>
      <c r="X63" s="178"/>
    </row>
    <row r="64" spans="1:24" ht="15">
      <c r="A64" s="78" t="s">
        <v>93</v>
      </c>
      <c r="B64" s="78"/>
      <c r="C64" s="78"/>
      <c r="D64" s="78"/>
      <c r="E64" s="91">
        <v>1</v>
      </c>
      <c r="F64" s="107">
        <f>F63*2</f>
        <v>356</v>
      </c>
      <c r="G64" s="93">
        <f>(K49-H52)</f>
        <v>136</v>
      </c>
      <c r="H64" s="112">
        <f>N56/(E62+E63+E64)</f>
        <v>81.722222222222229</v>
      </c>
      <c r="I64" s="122">
        <v>5</v>
      </c>
      <c r="J64" s="107">
        <v>28</v>
      </c>
      <c r="K64" s="237">
        <f>F64-G64+H64+(J64*I64)</f>
        <v>441.72222222222223</v>
      </c>
      <c r="L64" s="238"/>
      <c r="M64" s="28"/>
      <c r="N64" s="66"/>
      <c r="O64" s="65"/>
      <c r="P64" s="190"/>
      <c r="Q64" s="33"/>
      <c r="R64" s="33"/>
      <c r="S64" s="33"/>
      <c r="T64" s="33"/>
      <c r="U64" s="178"/>
      <c r="V64" s="178"/>
      <c r="W64" s="178"/>
      <c r="X64" s="178"/>
    </row>
    <row r="65" spans="1:24" ht="15">
      <c r="A65" s="78" t="s">
        <v>94</v>
      </c>
      <c r="B65" s="78"/>
      <c r="C65" s="78"/>
      <c r="D65" s="78"/>
      <c r="E65" s="91">
        <v>1</v>
      </c>
      <c r="F65" s="116">
        <f>J40</f>
        <v>413</v>
      </c>
      <c r="G65" s="93"/>
      <c r="H65" s="117"/>
      <c r="I65" s="122">
        <v>4</v>
      </c>
      <c r="J65" s="116">
        <v>28</v>
      </c>
      <c r="K65" s="237">
        <f>F65-G65+(J65*I65)</f>
        <v>525</v>
      </c>
      <c r="L65" s="238"/>
      <c r="M65" s="28"/>
      <c r="N65" s="66"/>
      <c r="O65" s="65"/>
      <c r="P65" s="190"/>
      <c r="Q65" s="33"/>
      <c r="R65" s="33"/>
      <c r="S65" s="33"/>
      <c r="T65" s="33"/>
      <c r="U65" s="178"/>
      <c r="V65" s="178"/>
      <c r="W65" s="178"/>
      <c r="X65" s="178"/>
    </row>
    <row r="66" spans="1:24" ht="19" customHeight="1">
      <c r="A66" s="67" t="s">
        <v>6</v>
      </c>
      <c r="B66" s="67"/>
      <c r="C66" s="67"/>
      <c r="D66" s="67"/>
      <c r="E66" s="68">
        <f>SUM(E61:E64)</f>
        <v>36</v>
      </c>
      <c r="F66" s="113">
        <f>(E62*F62)+(E63*F63)+(E64*F64)+(E65*F65)</f>
        <v>7183</v>
      </c>
      <c r="G66" s="94">
        <f>(G62*E62)+(G63*E63)+(G64*E64)</f>
        <v>320</v>
      </c>
      <c r="H66" s="113">
        <f>(E62*H62)+(E63*H63)+(E64*H64)</f>
        <v>2942</v>
      </c>
      <c r="I66" s="69">
        <f>(E62*I62)+(E63*I63)+(E64*I64)+(E65*I65)</f>
        <v>115</v>
      </c>
      <c r="J66" s="113">
        <f>((E62*I62*J62)+(E63*I63*J63)+(E64*I64*J64)+(E65*I65*J65))</f>
        <v>3220</v>
      </c>
      <c r="K66" s="247">
        <f>(E62*K62)+(E63*K63)+(E64*K64)+(E65*K65)</f>
        <v>13025.000000000002</v>
      </c>
      <c r="L66" s="248"/>
      <c r="M66" s="33"/>
      <c r="N66" s="177"/>
      <c r="O66" s="70"/>
      <c r="P66" s="191"/>
      <c r="Q66" s="33"/>
      <c r="R66" s="33"/>
      <c r="S66" s="33"/>
      <c r="T66" s="33"/>
      <c r="U66" s="178"/>
      <c r="V66" s="178"/>
      <c r="W66" s="178"/>
      <c r="X66" s="178"/>
    </row>
    <row r="67" spans="1:24" ht="94" hidden="1" customHeight="1">
      <c r="A67" s="28"/>
      <c r="B67" s="28"/>
      <c r="C67" s="28"/>
      <c r="D67" s="46"/>
      <c r="E67" s="46"/>
      <c r="F67" s="103"/>
      <c r="G67" s="52"/>
      <c r="H67" s="103"/>
      <c r="I67" s="28"/>
      <c r="J67" s="28"/>
      <c r="K67" s="28"/>
      <c r="L67" s="28"/>
      <c r="M67" s="28"/>
      <c r="N67" s="99"/>
      <c r="O67" s="28"/>
      <c r="P67" s="33"/>
      <c r="Q67" s="33"/>
      <c r="R67" s="33"/>
      <c r="S67" s="33"/>
      <c r="T67" s="33"/>
      <c r="U67" s="178"/>
      <c r="V67" s="178"/>
      <c r="W67" s="178"/>
      <c r="X67" s="178"/>
    </row>
    <row r="68" spans="1:24" s="4" customFormat="1" ht="22.5" customHeight="1">
      <c r="A68" s="42"/>
      <c r="B68" s="196" t="s">
        <v>95</v>
      </c>
      <c r="C68" s="196"/>
      <c r="D68" s="196"/>
      <c r="E68" s="196"/>
      <c r="F68" s="196"/>
      <c r="G68" s="196"/>
      <c r="H68" s="196"/>
      <c r="I68" s="196"/>
      <c r="J68" s="196"/>
      <c r="K68" s="196"/>
      <c r="L68" s="196"/>
      <c r="M68" s="28"/>
      <c r="N68" s="99"/>
      <c r="O68" s="28"/>
      <c r="P68" s="33"/>
      <c r="Q68" s="33"/>
      <c r="R68" s="33"/>
      <c r="S68" s="33"/>
      <c r="T68" s="33"/>
      <c r="U68" s="178"/>
      <c r="V68" s="178"/>
      <c r="W68" s="178"/>
      <c r="X68" s="178"/>
    </row>
    <row r="69" spans="1:24" s="4" customFormat="1" ht="4" customHeight="1">
      <c r="A69" s="28"/>
      <c r="B69" s="28"/>
      <c r="C69" s="28"/>
      <c r="D69" s="28"/>
      <c r="E69" s="28"/>
      <c r="F69" s="118"/>
      <c r="G69" s="28"/>
      <c r="H69" s="28"/>
      <c r="I69" s="28"/>
      <c r="J69" s="28"/>
      <c r="K69" s="28"/>
      <c r="L69" s="28"/>
      <c r="M69" s="28"/>
      <c r="N69" s="99"/>
      <c r="O69" s="28"/>
      <c r="P69" s="33"/>
      <c r="Q69" s="33"/>
      <c r="R69" s="33"/>
      <c r="S69" s="33"/>
      <c r="T69" s="33"/>
      <c r="U69" s="178"/>
      <c r="V69" s="178"/>
      <c r="W69" s="178"/>
      <c r="X69" s="178"/>
    </row>
    <row r="70" spans="1:24" ht="15" customHeight="1">
      <c r="A70" s="114" t="s">
        <v>90</v>
      </c>
      <c r="B70" s="115"/>
      <c r="C70" s="115"/>
      <c r="D70" s="115"/>
      <c r="E70" s="115"/>
      <c r="F70" s="115"/>
      <c r="G70" s="115"/>
      <c r="H70" s="115"/>
      <c r="I70" s="115"/>
      <c r="J70" s="115"/>
      <c r="K70" s="249">
        <f>SUM(A50)+7</f>
        <v>41</v>
      </c>
      <c r="L70" s="250"/>
      <c r="M70" s="28"/>
      <c r="N70" s="99"/>
      <c r="O70" s="28"/>
      <c r="P70" s="33"/>
      <c r="Q70" s="33"/>
      <c r="R70" s="33"/>
      <c r="S70" s="33"/>
      <c r="T70" s="33"/>
      <c r="U70" s="178"/>
      <c r="V70" s="178"/>
      <c r="W70" s="178"/>
      <c r="X70" s="178"/>
    </row>
    <row r="71" spans="1:24" ht="15" customHeight="1">
      <c r="A71" s="114" t="s">
        <v>86</v>
      </c>
      <c r="B71" s="115"/>
      <c r="C71" s="115"/>
      <c r="D71" s="115"/>
      <c r="E71" s="115"/>
      <c r="F71" s="115"/>
      <c r="G71" s="115"/>
      <c r="H71" s="115"/>
      <c r="I71" s="115"/>
      <c r="J71" s="115"/>
      <c r="K71" s="251">
        <f>SUM(E62:E64)</f>
        <v>36</v>
      </c>
      <c r="L71" s="252"/>
      <c r="M71" s="28"/>
      <c r="N71" s="99"/>
      <c r="O71" s="28"/>
      <c r="P71" s="33"/>
      <c r="Q71" s="33"/>
      <c r="R71" s="33"/>
      <c r="S71" s="33"/>
      <c r="T71" s="33"/>
      <c r="U71" s="178"/>
      <c r="V71" s="178"/>
      <c r="W71" s="178"/>
      <c r="X71" s="178"/>
    </row>
    <row r="72" spans="1:24" ht="15" customHeight="1">
      <c r="A72" s="95" t="s">
        <v>85</v>
      </c>
      <c r="B72" s="96"/>
      <c r="C72" s="96"/>
      <c r="D72" s="96"/>
      <c r="E72" s="96"/>
      <c r="F72" s="96"/>
      <c r="G72" s="96"/>
      <c r="H72" s="96"/>
      <c r="I72" s="96"/>
      <c r="J72" s="96"/>
      <c r="K72" s="253">
        <f>SUM(E65:E65)</f>
        <v>1</v>
      </c>
      <c r="L72" s="254"/>
      <c r="M72" s="28"/>
      <c r="N72" s="99"/>
      <c r="O72" s="28"/>
      <c r="P72" s="33"/>
      <c r="Q72" s="33"/>
      <c r="R72" s="33"/>
      <c r="S72" s="33"/>
      <c r="T72" s="33"/>
      <c r="U72" s="178"/>
      <c r="V72" s="178"/>
      <c r="W72" s="178"/>
      <c r="X72" s="178"/>
    </row>
    <row r="73" spans="1:24" ht="15" customHeight="1">
      <c r="A73" s="95" t="s">
        <v>83</v>
      </c>
      <c r="B73" s="96"/>
      <c r="C73" s="96"/>
      <c r="D73" s="96"/>
      <c r="E73" s="96"/>
      <c r="F73" s="96"/>
      <c r="G73" s="96"/>
      <c r="H73" s="96"/>
      <c r="I73" s="96"/>
      <c r="J73" s="96"/>
      <c r="K73" s="253">
        <f>I66-(I65*E65)</f>
        <v>111</v>
      </c>
      <c r="L73" s="254"/>
      <c r="M73" s="28"/>
      <c r="N73" s="99"/>
      <c r="O73" s="28"/>
      <c r="P73" s="33"/>
      <c r="Q73" s="33"/>
      <c r="R73" s="33"/>
      <c r="S73" s="33"/>
      <c r="T73" s="33"/>
      <c r="U73" s="178"/>
      <c r="V73" s="178"/>
      <c r="W73" s="178"/>
      <c r="X73" s="178"/>
    </row>
    <row r="74" spans="1:24" ht="15" customHeight="1">
      <c r="A74" s="95" t="s">
        <v>84</v>
      </c>
      <c r="B74" s="96"/>
      <c r="C74" s="96"/>
      <c r="D74" s="96"/>
      <c r="E74" s="96"/>
      <c r="F74" s="96"/>
      <c r="G74" s="96"/>
      <c r="H74" s="96"/>
      <c r="I74" s="96"/>
      <c r="J74" s="96"/>
      <c r="K74" s="255">
        <f>(I65*E65)</f>
        <v>4</v>
      </c>
      <c r="L74" s="256"/>
      <c r="M74" s="101"/>
      <c r="N74" s="99"/>
      <c r="O74" s="28"/>
      <c r="P74" s="33"/>
      <c r="Q74" s="33"/>
      <c r="R74" s="33"/>
      <c r="S74" s="33"/>
      <c r="T74" s="33"/>
      <c r="U74" s="178"/>
      <c r="V74" s="178"/>
      <c r="W74" s="178"/>
      <c r="X74" s="178"/>
    </row>
    <row r="75" spans="1:24" ht="15" customHeight="1">
      <c r="A75" s="71" t="s">
        <v>18</v>
      </c>
      <c r="B75" s="71"/>
      <c r="C75" s="71"/>
      <c r="D75" s="71"/>
      <c r="E75" s="71"/>
      <c r="F75" s="71"/>
      <c r="G75" s="72"/>
      <c r="H75" s="73"/>
      <c r="I75" s="71"/>
      <c r="J75" s="71"/>
      <c r="K75" s="257">
        <f>F66</f>
        <v>7183</v>
      </c>
      <c r="L75" s="258"/>
      <c r="M75" s="28"/>
      <c r="N75" s="99"/>
      <c r="O75" s="28"/>
      <c r="P75" s="33"/>
      <c r="Q75" s="33"/>
      <c r="R75" s="33"/>
      <c r="S75" s="33"/>
      <c r="T75" s="33"/>
      <c r="U75" s="178"/>
      <c r="V75" s="178"/>
      <c r="W75" s="178"/>
      <c r="X75" s="178"/>
    </row>
    <row r="76" spans="1:24" ht="15" customHeight="1">
      <c r="A76" s="74" t="s">
        <v>16</v>
      </c>
      <c r="B76" s="74"/>
      <c r="C76" s="74"/>
      <c r="D76" s="74"/>
      <c r="E76" s="74"/>
      <c r="F76" s="74"/>
      <c r="G76" s="75"/>
      <c r="H76" s="74"/>
      <c r="I76" s="74"/>
      <c r="J76" s="74"/>
      <c r="K76" s="259">
        <f>K56</f>
        <v>13025</v>
      </c>
      <c r="L76" s="260"/>
      <c r="M76" s="28"/>
      <c r="N76" s="99"/>
      <c r="O76" s="28"/>
      <c r="P76" s="28"/>
      <c r="Q76" s="28"/>
      <c r="R76" s="28"/>
      <c r="S76" s="28"/>
      <c r="T76" s="28"/>
      <c r="U76" s="4"/>
      <c r="V76" s="4"/>
    </row>
    <row r="77" spans="1:24" ht="15" customHeight="1">
      <c r="A77" s="71" t="s">
        <v>88</v>
      </c>
      <c r="B77" s="71"/>
      <c r="C77" s="71"/>
      <c r="D77" s="71"/>
      <c r="E77" s="71"/>
      <c r="F77" s="71"/>
      <c r="G77" s="72"/>
      <c r="H77" s="71"/>
      <c r="I77" s="71"/>
      <c r="J77" s="71"/>
      <c r="K77" s="245">
        <f>(K75)/K76</f>
        <v>0.55147792706333976</v>
      </c>
      <c r="L77" s="246"/>
      <c r="M77" s="28"/>
      <c r="N77" s="99"/>
      <c r="O77" s="28"/>
      <c r="P77" s="28"/>
      <c r="Q77" s="28"/>
      <c r="R77" s="28"/>
      <c r="S77" s="28"/>
      <c r="T77" s="28"/>
      <c r="U77" s="4"/>
      <c r="V77" s="4"/>
    </row>
    <row r="78" spans="1:24" ht="15" customHeight="1">
      <c r="A78" s="71" t="s">
        <v>89</v>
      </c>
      <c r="B78" s="71"/>
      <c r="C78" s="71"/>
      <c r="D78" s="71"/>
      <c r="E78" s="71"/>
      <c r="F78" s="71"/>
      <c r="G78" s="72"/>
      <c r="H78" s="71"/>
      <c r="I78" s="71"/>
      <c r="J78" s="71"/>
      <c r="K78" s="245">
        <f>K56/G13</f>
        <v>8.5242146596858639</v>
      </c>
      <c r="L78" s="246"/>
      <c r="M78" s="28"/>
      <c r="N78" s="99"/>
      <c r="O78" s="28"/>
      <c r="P78" s="30"/>
      <c r="Q78" s="30"/>
      <c r="R78" s="30"/>
      <c r="S78" s="30"/>
      <c r="T78" s="30"/>
    </row>
    <row r="79" spans="1:24" ht="1" customHeight="1">
      <c r="A79" s="28"/>
      <c r="B79" s="28"/>
      <c r="C79" s="28"/>
      <c r="D79" s="28"/>
      <c r="E79" s="28"/>
      <c r="F79" s="103"/>
      <c r="G79" s="28"/>
      <c r="H79" s="28"/>
      <c r="I79" s="28"/>
      <c r="J79" s="28"/>
      <c r="K79" s="28"/>
      <c r="L79" s="28"/>
      <c r="M79" s="28"/>
      <c r="N79" s="29"/>
      <c r="O79" s="28"/>
      <c r="P79" s="30"/>
      <c r="Q79" s="30"/>
      <c r="R79" s="30"/>
      <c r="S79" s="30"/>
      <c r="T79" s="30"/>
    </row>
    <row r="80" spans="1:24" ht="37" hidden="1" customHeight="1">
      <c r="A80" s="31"/>
      <c r="B80" s="31"/>
      <c r="C80" s="31"/>
      <c r="D80" s="31"/>
      <c r="E80" s="31"/>
      <c r="F80" s="32"/>
      <c r="G80" s="31"/>
      <c r="H80" s="31"/>
      <c r="I80" s="33"/>
      <c r="J80" s="28"/>
      <c r="K80" s="28"/>
      <c r="L80" s="28"/>
      <c r="M80" s="28"/>
      <c r="N80" s="29"/>
      <c r="O80" s="28"/>
      <c r="P80" s="30"/>
      <c r="Q80" s="30"/>
      <c r="R80" s="30"/>
      <c r="S80" s="30"/>
      <c r="T80" s="30"/>
    </row>
    <row r="81" spans="1:37" ht="27.5" customHeight="1">
      <c r="A81" s="28"/>
      <c r="B81" s="28"/>
      <c r="C81" s="28"/>
      <c r="D81" s="28"/>
      <c r="E81" s="28"/>
      <c r="F81" s="28"/>
      <c r="G81" s="28"/>
      <c r="H81" s="28"/>
      <c r="I81" s="28"/>
      <c r="J81" s="28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</row>
  </sheetData>
  <mergeCells count="100">
    <mergeCell ref="P35:S35"/>
    <mergeCell ref="A37:L37"/>
    <mergeCell ref="A38:D38"/>
    <mergeCell ref="E38:F38"/>
    <mergeCell ref="H38:I38"/>
    <mergeCell ref="K38:L38"/>
    <mergeCell ref="E10:J10"/>
    <mergeCell ref="G28:H28"/>
    <mergeCell ref="B33:L33"/>
    <mergeCell ref="A35:D35"/>
    <mergeCell ref="E35:F35"/>
    <mergeCell ref="H35:I35"/>
    <mergeCell ref="K35:L35"/>
    <mergeCell ref="G13:H13"/>
    <mergeCell ref="G14:H14"/>
    <mergeCell ref="S39:S41"/>
    <mergeCell ref="E40:F40"/>
    <mergeCell ref="H40:I40"/>
    <mergeCell ref="E41:F41"/>
    <mergeCell ref="H41:I41"/>
    <mergeCell ref="P39:P41"/>
    <mergeCell ref="Q39:Q41"/>
    <mergeCell ref="R39:R41"/>
    <mergeCell ref="A39:D41"/>
    <mergeCell ref="E39:F39"/>
    <mergeCell ref="H39:I39"/>
    <mergeCell ref="K39:L41"/>
    <mergeCell ref="N39:N41"/>
    <mergeCell ref="A42:D42"/>
    <mergeCell ref="K42:L42"/>
    <mergeCell ref="E42:F42"/>
    <mergeCell ref="H42:I42"/>
    <mergeCell ref="A44:D44"/>
    <mergeCell ref="E44:F44"/>
    <mergeCell ref="H44:I44"/>
    <mergeCell ref="K44:L45"/>
    <mergeCell ref="A45:D45"/>
    <mergeCell ref="E45:F45"/>
    <mergeCell ref="H45:I45"/>
    <mergeCell ref="A43:D43"/>
    <mergeCell ref="E43:F43"/>
    <mergeCell ref="H43:I43"/>
    <mergeCell ref="K43:L43"/>
    <mergeCell ref="S49:S50"/>
    <mergeCell ref="A50:C50"/>
    <mergeCell ref="H50:I50"/>
    <mergeCell ref="K50:L50"/>
    <mergeCell ref="A49:D49"/>
    <mergeCell ref="E49:F50"/>
    <mergeCell ref="H49:I49"/>
    <mergeCell ref="K49:L49"/>
    <mergeCell ref="P49:P50"/>
    <mergeCell ref="Q49:Q50"/>
    <mergeCell ref="R49:R50"/>
    <mergeCell ref="K78:L78"/>
    <mergeCell ref="K66:L66"/>
    <mergeCell ref="K70:L70"/>
    <mergeCell ref="K71:L71"/>
    <mergeCell ref="K72:L72"/>
    <mergeCell ref="B68:L68"/>
    <mergeCell ref="K73:L73"/>
    <mergeCell ref="K74:L74"/>
    <mergeCell ref="K75:L75"/>
    <mergeCell ref="K76:L76"/>
    <mergeCell ref="K77:L77"/>
    <mergeCell ref="A56:D56"/>
    <mergeCell ref="H56:I56"/>
    <mergeCell ref="K56:L56"/>
    <mergeCell ref="B58:L58"/>
    <mergeCell ref="K60:L60"/>
    <mergeCell ref="K53:L53"/>
    <mergeCell ref="K54:L54"/>
    <mergeCell ref="K65:L65"/>
    <mergeCell ref="K61:L61"/>
    <mergeCell ref="K64:L64"/>
    <mergeCell ref="K63:L63"/>
    <mergeCell ref="K62:L62"/>
    <mergeCell ref="A54:D54"/>
    <mergeCell ref="E54:F54"/>
    <mergeCell ref="H54:I54"/>
    <mergeCell ref="A53:D53"/>
    <mergeCell ref="E53:F53"/>
    <mergeCell ref="H53:I53"/>
    <mergeCell ref="A52:D52"/>
    <mergeCell ref="E52:F52"/>
    <mergeCell ref="H52:I52"/>
    <mergeCell ref="K52:L52"/>
    <mergeCell ref="A51:D51"/>
    <mergeCell ref="E51:F51"/>
    <mergeCell ref="H51:I51"/>
    <mergeCell ref="K51:L51"/>
    <mergeCell ref="K47:L47"/>
    <mergeCell ref="A48:D48"/>
    <mergeCell ref="A46:L46"/>
    <mergeCell ref="A47:D47"/>
    <mergeCell ref="E47:F47"/>
    <mergeCell ref="H47:I47"/>
    <mergeCell ref="E48:F48"/>
    <mergeCell ref="H48:I48"/>
    <mergeCell ref="K48:L48"/>
  </mergeCells>
  <phoneticPr fontId="9" type="noConversion"/>
  <conditionalFormatting sqref="H56:I56">
    <cfRule type="cellIs" dxfId="0" priority="1" operator="greaterThan">
      <formula>$G$14</formula>
    </cfRule>
  </conditionalFormatting>
  <pageMargins left="0.51" right="0.47" top="0.4" bottom="0.79000000000000015" header="0.31" footer="0.31"/>
  <pageSetup paperSize="9" scale="75" orientation="portrait"/>
  <drawing r:id="rId1"/>
  <extLst>
    <ext xmlns:mx="http://schemas.microsoft.com/office/mac/excel/2008/main" uri="{64002731-A6B0-56B0-2670-7721B7C09600}">
      <mx:PLV Mode="1" OnePage="0" WScale="75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3" sqref="G33"/>
    </sheetView>
  </sheetViews>
  <sheetFormatPr baseColWidth="10" defaultColWidth="8.83203125" defaultRowHeight="14" x14ac:dyDescent="0"/>
  <sheetData/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workbookViewId="0">
      <selection activeCell="G19" sqref="G19"/>
    </sheetView>
  </sheetViews>
  <sheetFormatPr baseColWidth="10" defaultColWidth="8.83203125" defaultRowHeight="14" x14ac:dyDescent="0"/>
  <cols>
    <col min="1" max="1" width="20.1640625" customWidth="1"/>
    <col min="2" max="2" width="4.1640625" style="1" customWidth="1"/>
    <col min="3" max="3" width="11.6640625" customWidth="1"/>
    <col min="4" max="7" width="10.5" customWidth="1"/>
  </cols>
  <sheetData>
    <row r="1" spans="1:8" ht="20">
      <c r="A1" s="22" t="s">
        <v>19</v>
      </c>
      <c r="B1" s="15"/>
      <c r="C1" s="14"/>
      <c r="D1" s="14"/>
      <c r="E1" s="14"/>
      <c r="F1" s="14"/>
      <c r="G1" s="14"/>
      <c r="H1" s="11"/>
    </row>
    <row r="2" spans="1:8">
      <c r="A2" s="11"/>
      <c r="B2" s="12"/>
      <c r="C2" s="11"/>
      <c r="D2" s="11"/>
      <c r="E2" s="11"/>
      <c r="F2" s="11"/>
      <c r="G2" s="11"/>
      <c r="H2" s="11"/>
    </row>
    <row r="3" spans="1:8">
      <c r="A3" s="11"/>
      <c r="B3" s="12"/>
      <c r="C3" s="11"/>
      <c r="D3" s="11"/>
      <c r="E3" s="7"/>
      <c r="F3" s="12"/>
      <c r="G3" s="7"/>
      <c r="H3" s="11"/>
    </row>
    <row r="4" spans="1:8">
      <c r="A4" s="11" t="s">
        <v>20</v>
      </c>
      <c r="B4" s="2" t="s">
        <v>21</v>
      </c>
      <c r="C4" s="11"/>
      <c r="D4" s="12"/>
      <c r="E4" s="7"/>
      <c r="F4" s="12"/>
      <c r="G4" s="7"/>
      <c r="H4" s="11"/>
    </row>
    <row r="5" spans="1:8">
      <c r="A5" s="11"/>
      <c r="B5" s="12"/>
      <c r="C5" s="11"/>
      <c r="D5" s="266" t="s">
        <v>37</v>
      </c>
      <c r="E5" s="266"/>
      <c r="F5" s="266" t="s">
        <v>38</v>
      </c>
      <c r="G5" s="266"/>
      <c r="H5" s="11"/>
    </row>
    <row r="6" spans="1:8">
      <c r="A6" s="11"/>
      <c r="B6" s="12"/>
      <c r="C6" s="11"/>
      <c r="D6" s="12" t="s">
        <v>36</v>
      </c>
      <c r="E6" s="7" t="s">
        <v>34</v>
      </c>
      <c r="F6" s="12" t="s">
        <v>36</v>
      </c>
      <c r="G6" s="7" t="s">
        <v>34</v>
      </c>
      <c r="H6" s="11"/>
    </row>
    <row r="7" spans="1:8">
      <c r="A7" s="11" t="s">
        <v>22</v>
      </c>
      <c r="B7" s="12">
        <v>6</v>
      </c>
      <c r="C7" s="11" t="s">
        <v>23</v>
      </c>
      <c r="D7" s="13">
        <v>75</v>
      </c>
      <c r="E7" s="8">
        <f>B7*D7</f>
        <v>450</v>
      </c>
      <c r="F7" s="13">
        <v>6</v>
      </c>
      <c r="G7" s="8">
        <f>B7*F7</f>
        <v>36</v>
      </c>
      <c r="H7" s="11"/>
    </row>
    <row r="8" spans="1:8">
      <c r="A8" s="14"/>
      <c r="B8" s="15">
        <v>4</v>
      </c>
      <c r="C8" s="14" t="s">
        <v>35</v>
      </c>
      <c r="D8" s="16">
        <v>85</v>
      </c>
      <c r="E8" s="9">
        <f>B8*D8</f>
        <v>340</v>
      </c>
      <c r="F8" s="16">
        <v>6</v>
      </c>
      <c r="G8" s="9">
        <f>B8*F8</f>
        <v>24</v>
      </c>
      <c r="H8" s="11"/>
    </row>
    <row r="9" spans="1:8">
      <c r="A9" s="11"/>
      <c r="B9" s="12">
        <f>SUM(B7:B8)</f>
        <v>10</v>
      </c>
      <c r="C9" s="11" t="s">
        <v>39</v>
      </c>
      <c r="D9" s="11"/>
      <c r="E9" s="10">
        <f>SUM(E7:E8)</f>
        <v>790</v>
      </c>
      <c r="F9" s="17"/>
      <c r="G9" s="10">
        <f>SUM(G7:G8)</f>
        <v>60</v>
      </c>
      <c r="H9" s="11"/>
    </row>
    <row r="10" spans="1:8">
      <c r="A10" s="11" t="s">
        <v>24</v>
      </c>
      <c r="B10" s="12"/>
      <c r="C10" s="11"/>
      <c r="D10" s="11"/>
      <c r="E10" s="11"/>
      <c r="F10" s="11"/>
      <c r="G10" s="11"/>
      <c r="H10" s="11"/>
    </row>
    <row r="11" spans="1:8">
      <c r="A11" s="11" t="s">
        <v>25</v>
      </c>
      <c r="B11" s="12">
        <v>4</v>
      </c>
      <c r="C11" s="13">
        <v>4</v>
      </c>
      <c r="D11" s="8">
        <f>C11*B11</f>
        <v>16</v>
      </c>
      <c r="E11" s="11"/>
      <c r="F11" s="11"/>
      <c r="G11" s="11"/>
      <c r="H11" s="11"/>
    </row>
    <row r="12" spans="1:8">
      <c r="A12" s="11" t="s">
        <v>26</v>
      </c>
      <c r="B12" s="12">
        <v>2</v>
      </c>
      <c r="C12" s="13">
        <v>25</v>
      </c>
      <c r="D12" s="8">
        <f>C12*B12</f>
        <v>50</v>
      </c>
      <c r="E12" s="11"/>
      <c r="F12" s="11"/>
      <c r="G12" s="11"/>
      <c r="H12" s="11"/>
    </row>
    <row r="13" spans="1:8">
      <c r="A13" s="11" t="s">
        <v>27</v>
      </c>
      <c r="B13" s="12"/>
      <c r="C13" s="13">
        <v>33</v>
      </c>
      <c r="D13" s="11"/>
      <c r="E13" s="11"/>
      <c r="F13" s="11"/>
      <c r="G13" s="11"/>
      <c r="H13" s="11"/>
    </row>
    <row r="14" spans="1:8">
      <c r="A14" s="11" t="s">
        <v>45</v>
      </c>
      <c r="B14" s="12"/>
      <c r="C14" s="13">
        <v>0</v>
      </c>
      <c r="D14" s="11"/>
      <c r="E14" s="11"/>
      <c r="F14" s="11"/>
      <c r="G14" s="11"/>
      <c r="H14" s="11"/>
    </row>
    <row r="15" spans="1:8">
      <c r="A15" s="11"/>
      <c r="B15" s="12"/>
      <c r="C15" s="11"/>
      <c r="D15" s="11"/>
      <c r="E15" s="11"/>
      <c r="F15" s="11"/>
      <c r="G15" s="11"/>
      <c r="H15" s="11"/>
    </row>
    <row r="16" spans="1:8">
      <c r="A16" s="11" t="s">
        <v>28</v>
      </c>
      <c r="B16" s="12"/>
      <c r="C16" s="11"/>
      <c r="D16" s="11"/>
      <c r="E16" s="11"/>
      <c r="F16" s="11"/>
      <c r="G16" s="11"/>
      <c r="H16" s="11"/>
    </row>
    <row r="17" spans="1:8">
      <c r="A17" s="11"/>
      <c r="B17" s="12"/>
      <c r="C17" s="11"/>
      <c r="D17" s="11"/>
      <c r="E17" s="11"/>
      <c r="F17" s="11"/>
      <c r="G17" s="11"/>
      <c r="H17" s="11"/>
    </row>
    <row r="18" spans="1:8">
      <c r="A18" s="11" t="s">
        <v>29</v>
      </c>
      <c r="B18" s="12"/>
      <c r="C18" s="10">
        <f>(E9-G9)+C13</f>
        <v>763</v>
      </c>
      <c r="D18" s="11"/>
      <c r="E18" s="11"/>
      <c r="F18" s="11"/>
      <c r="G18" s="11"/>
      <c r="H18" s="11"/>
    </row>
    <row r="19" spans="1:8">
      <c r="A19" s="11" t="s">
        <v>30</v>
      </c>
      <c r="B19" s="12"/>
      <c r="C19" s="10">
        <f>D11+D12+G9+C14</f>
        <v>126</v>
      </c>
      <c r="D19" s="11"/>
      <c r="E19" s="11"/>
      <c r="F19" s="11"/>
      <c r="G19" s="11"/>
      <c r="H19" s="11"/>
    </row>
    <row r="20" spans="1:8">
      <c r="A20" s="11" t="s">
        <v>33</v>
      </c>
      <c r="B20" s="12"/>
      <c r="C20" s="10">
        <f>SUM(C18:C19)</f>
        <v>889</v>
      </c>
      <c r="D20" s="11"/>
      <c r="E20" s="11"/>
      <c r="F20" s="11"/>
      <c r="G20" s="11"/>
      <c r="H20" s="11"/>
    </row>
    <row r="21" spans="1:8">
      <c r="A21" s="11" t="s">
        <v>31</v>
      </c>
      <c r="B21" s="12"/>
      <c r="C21" s="10">
        <f>E7+E8</f>
        <v>790</v>
      </c>
      <c r="D21" s="11"/>
      <c r="E21" s="11"/>
      <c r="F21" s="11"/>
      <c r="G21" s="11"/>
      <c r="H21" s="11"/>
    </row>
    <row r="22" spans="1:8">
      <c r="A22" s="18" t="s">
        <v>32</v>
      </c>
      <c r="B22" s="19"/>
      <c r="C22" s="20">
        <f>C21/C20</f>
        <v>0.88863892013498313</v>
      </c>
      <c r="D22" s="11"/>
      <c r="E22" s="11"/>
      <c r="F22" s="11"/>
      <c r="G22" s="11"/>
      <c r="H22" s="11"/>
    </row>
    <row r="23" spans="1:8">
      <c r="A23" s="11"/>
      <c r="B23" s="12"/>
      <c r="C23" s="11"/>
      <c r="D23" s="11"/>
      <c r="E23" s="11"/>
      <c r="F23" s="11"/>
      <c r="G23" s="11"/>
      <c r="H23" s="11"/>
    </row>
    <row r="26" spans="1:8">
      <c r="A26" t="s">
        <v>40</v>
      </c>
    </row>
    <row r="28" spans="1:8">
      <c r="A28" t="s">
        <v>41</v>
      </c>
      <c r="C28" s="21">
        <v>0.88859999999999995</v>
      </c>
    </row>
    <row r="29" spans="1:8">
      <c r="A29" t="s">
        <v>37</v>
      </c>
      <c r="C29" s="10">
        <f>E9</f>
        <v>790</v>
      </c>
    </row>
    <row r="30" spans="1:8">
      <c r="A30" t="s">
        <v>43</v>
      </c>
      <c r="C30" s="10">
        <f>C29/C28</f>
        <v>889.03893765473788</v>
      </c>
    </row>
    <row r="31" spans="1:8">
      <c r="A31" t="s">
        <v>42</v>
      </c>
      <c r="C31" s="10">
        <f>C30-C29</f>
        <v>99.038937654737879</v>
      </c>
      <c r="D31" t="s">
        <v>44</v>
      </c>
    </row>
  </sheetData>
  <mergeCells count="2">
    <mergeCell ref="D5:E5"/>
    <mergeCell ref="F5:G5"/>
  </mergeCells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TIPO 1 POR ANDAR COEF. 5,0 OP2</vt:lpstr>
      <vt:lpstr>TIPO 1 POR ANDAR COEF. 3,5 OP2</vt:lpstr>
      <vt:lpstr>TIPO 1 POR ANDAR COEF. 3,5</vt:lpstr>
      <vt:lpstr>TIPO 1 POR ANDAR COEF. 5,0</vt:lpstr>
      <vt:lpstr>2.</vt:lpstr>
      <vt:lpstr>Plan1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tom araya</cp:lastModifiedBy>
  <cp:lastPrinted>2016-01-07T17:48:06Z</cp:lastPrinted>
  <dcterms:created xsi:type="dcterms:W3CDTF">2014-02-04T13:36:25Z</dcterms:created>
  <dcterms:modified xsi:type="dcterms:W3CDTF">2016-07-20T19:05:12Z</dcterms:modified>
</cp:coreProperties>
</file>